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8. BTL\3. 성과평가 결과 수합\5. 25년 4분기\2025년 4분기 BTL 학교 성과평가 결과\"/>
    </mc:Choice>
  </mc:AlternateContent>
  <xr:revisionPtr revIDLastSave="0" documentId="13_ncr:1_{6C2207C9-D393-489C-BC28-0D7B6C709D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년 4분기(성동광진)" sheetId="1" r:id="rId1"/>
  </sheets>
  <calcPr calcId="191029" iterateDelta="1.0000000000000001E-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71" i="1" l="1"/>
  <c r="Q105" i="1" l="1"/>
  <c r="Q40" i="1" l="1"/>
  <c r="Q21" i="1" l="1"/>
  <c r="Q35" i="1" l="1"/>
  <c r="Q53" i="1" l="1"/>
  <c r="Q54" i="1" l="1"/>
  <c r="Q62" i="1" l="1"/>
  <c r="Q29" i="1" l="1"/>
  <c r="Q77" i="1" l="1"/>
  <c r="J64" i="1"/>
  <c r="Q78" i="1" l="1"/>
  <c r="R78" i="1" s="1"/>
  <c r="Q15" i="1" l="1"/>
  <c r="R15" i="1" s="1"/>
  <c r="R29" i="1" l="1"/>
  <c r="Q106" i="1" l="1"/>
  <c r="R106" i="1" s="1"/>
  <c r="J100" i="1"/>
  <c r="Q98" i="1"/>
  <c r="Q99" i="1" s="1"/>
  <c r="R99" i="1" s="1"/>
  <c r="J93" i="1"/>
  <c r="Q91" i="1"/>
  <c r="Q92" i="1" s="1"/>
  <c r="R92" i="1" s="1"/>
  <c r="J86" i="1"/>
  <c r="Q84" i="1"/>
  <c r="J79" i="1"/>
  <c r="J72" i="1"/>
  <c r="R71" i="1"/>
  <c r="Q85" i="1" l="1"/>
  <c r="R85" i="1" s="1"/>
  <c r="R35" i="1"/>
  <c r="J11" i="1" l="1"/>
  <c r="J16" i="1"/>
  <c r="J22" i="1"/>
  <c r="J30" i="1"/>
  <c r="J36" i="1"/>
  <c r="J41" i="1"/>
  <c r="J6" i="1"/>
  <c r="J55" i="1"/>
  <c r="R21" i="1" l="1"/>
  <c r="Q63" i="1" l="1"/>
  <c r="R63" i="1" s="1"/>
  <c r="R54" i="1" l="1"/>
  <c r="Q45" i="1"/>
  <c r="R45" i="1" s="1"/>
  <c r="R40" i="1"/>
  <c r="Q10" i="1"/>
  <c r="R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Windows 사용자</author>
  </authors>
  <commentList>
    <comment ref="L4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자체모니터링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평가인원수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
자체모니터링이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성과평가위원회로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성과평가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해당없음</t>
        </r>
        <r>
          <rPr>
            <sz val="9"/>
            <color indexed="81"/>
            <rFont val="Tahoma"/>
            <family val="2"/>
          </rPr>
          <t xml:space="preserve">" </t>
        </r>
        <r>
          <rPr>
            <sz val="9"/>
            <color indexed="81"/>
            <rFont val="돋움"/>
            <family val="3"/>
            <charset val="129"/>
          </rPr>
          <t>입력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1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N5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위원별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점수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공통평가항목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점수</t>
        </r>
      </text>
    </comment>
    <comment ref="O5" authorId="1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<sst xmlns="http://schemas.openxmlformats.org/spreadsheetml/2006/main" count="277" uniqueCount="85">
  <si>
    <t>BTL 성과평가 결과 공개(성동광진)</t>
    <phoneticPr fontId="2" type="noConversion"/>
  </si>
  <si>
    <t>연번</t>
    <phoneticPr fontId="2" type="noConversion"/>
  </si>
  <si>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</si>
  <si>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</si>
  <si>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</si>
  <si>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</si>
  <si>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</si>
  <si>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</si>
  <si>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시설
사용자의견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</si>
  <si>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</si>
  <si>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</si>
  <si>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</si>
  <si>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</si>
  <si>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외부
전문가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</si>
  <si>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</si>
  <si>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</si>
  <si>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</si>
  <si>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</si>
  <si>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광장초  외 8교
임대형 민자사업</t>
    <phoneticPr fontId="2" type="noConversion"/>
  </si>
  <si>
    <t>광장초</t>
    <phoneticPr fontId="2" type="noConversion"/>
  </si>
  <si>
    <t>정기·수시
성과확인 평가</t>
    <phoneticPr fontId="2" type="noConversion"/>
  </si>
  <si>
    <t>-</t>
    <phoneticPr fontId="2" type="noConversion"/>
  </si>
  <si>
    <t>관리자 평가</t>
    <phoneticPr fontId="2" type="noConversion"/>
  </si>
  <si>
    <t>이용자 평가</t>
    <phoneticPr fontId="2" type="noConversion"/>
  </si>
  <si>
    <t>총계</t>
    <phoneticPr fontId="2" type="noConversion"/>
  </si>
  <si>
    <t>경동초</t>
    <phoneticPr fontId="2" type="noConversion"/>
  </si>
  <si>
    <t>금옥초</t>
    <phoneticPr fontId="2" type="noConversion"/>
  </si>
  <si>
    <t>-</t>
    <phoneticPr fontId="2" type="noConversion"/>
  </si>
  <si>
    <t>무학초</t>
    <phoneticPr fontId="2" type="noConversion"/>
  </si>
  <si>
    <t>옥정초</t>
    <phoneticPr fontId="2" type="noConversion"/>
  </si>
  <si>
    <t>자양초</t>
    <phoneticPr fontId="2" type="noConversion"/>
  </si>
  <si>
    <t>성원중</t>
    <phoneticPr fontId="2" type="noConversion"/>
  </si>
  <si>
    <t>점검사항관리</t>
    <phoneticPr fontId="2" type="noConversion"/>
  </si>
  <si>
    <t>건축설비관리평가</t>
    <phoneticPr fontId="2" type="noConversion"/>
  </si>
  <si>
    <t>이용자만족도</t>
    <phoneticPr fontId="2" type="noConversion"/>
  </si>
  <si>
    <t>환산점수</t>
    <phoneticPr fontId="2" type="noConversion"/>
  </si>
  <si>
    <t>성수고  외 2교
임대형 민자사업</t>
    <phoneticPr fontId="2" type="noConversion"/>
  </si>
  <si>
    <t>성수중</t>
    <phoneticPr fontId="2" type="noConversion"/>
  </si>
  <si>
    <t>청소부문</t>
    <phoneticPr fontId="2" type="noConversion"/>
  </si>
  <si>
    <t>일반사항평가</t>
    <phoneticPr fontId="2" type="noConversion"/>
  </si>
  <si>
    <t>건물관리평가</t>
    <phoneticPr fontId="2" type="noConversion"/>
  </si>
  <si>
    <t>성수고</t>
    <phoneticPr fontId="2" type="noConversion"/>
  </si>
  <si>
    <t>목운초  외 5교
임대형 민자사업</t>
    <phoneticPr fontId="2" type="noConversion"/>
  </si>
  <si>
    <t>송원초</t>
    <phoneticPr fontId="2" type="noConversion"/>
  </si>
  <si>
    <t>봉화초  외 24교
임대형 민자사업</t>
    <phoneticPr fontId="2" type="noConversion"/>
  </si>
  <si>
    <t>경일초</t>
    <phoneticPr fontId="2" type="noConversion"/>
  </si>
  <si>
    <t>건축물관리평가</t>
    <phoneticPr fontId="2" type="noConversion"/>
  </si>
  <si>
    <t>용곡초</t>
    <phoneticPr fontId="2" type="noConversion"/>
  </si>
  <si>
    <t>-</t>
    <phoneticPr fontId="2" type="noConversion"/>
  </si>
  <si>
    <t>총계</t>
    <phoneticPr fontId="2" type="noConversion"/>
  </si>
  <si>
    <t>환산점수</t>
    <phoneticPr fontId="2" type="noConversion"/>
  </si>
  <si>
    <t>봉화초  외 24교
임대형 민자사업</t>
    <phoneticPr fontId="2" type="noConversion"/>
  </si>
  <si>
    <t>자양중</t>
    <phoneticPr fontId="2" type="noConversion"/>
  </si>
  <si>
    <t>점검사항관리</t>
    <phoneticPr fontId="2" type="noConversion"/>
  </si>
  <si>
    <t>건축물관리평가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</si>
  <si>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</si>
  <si>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</si>
  <si>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신양중</t>
    <phoneticPr fontId="2" type="noConversion"/>
  </si>
  <si>
    <t>광양고</t>
    <phoneticPr fontId="2" type="noConversion"/>
  </si>
  <si>
    <t>자체 모니터링 평가위원(명)</t>
    <phoneticPr fontId="2" type="noConversion"/>
  </si>
  <si>
    <t>평가위원</t>
    <phoneticPr fontId="2" type="noConversion"/>
  </si>
  <si>
    <t>평가점수</t>
    <phoneticPr fontId="2" type="noConversion"/>
  </si>
  <si>
    <t>평가위원(성과평가위원회 또는
자체모니터링)별 점수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</si>
  <si>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</si>
  <si>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</si>
  <si>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</si>
  <si>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</si>
  <si>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점검사항관리</t>
    <phoneticPr fontId="2" type="noConversion"/>
  </si>
  <si>
    <t>건축물관리평가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</si>
  <si>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</si>
  <si>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</si>
  <si>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</si>
  <si>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</si>
  <si>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</si>
  <si>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</si>
  <si>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</si>
  <si>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</si>
  <si>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관리자평가</t>
    <phoneticPr fontId="2" type="noConversion"/>
  </si>
  <si>
    <t>수시평가확인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</si>
  <si>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</si>
  <si>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</si>
  <si>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</si>
  <si>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4분기</t>
  </si>
  <si>
    <t>4분기</t>
    <phoneticPr fontId="2" type="noConversion"/>
  </si>
  <si>
    <t>해당없음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</si>
</sst>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.0"/>
    <numFmt numFmtId="177" formatCode="#,###.00"/>
    <numFmt numFmtId="178" formatCode="#,##0_ "/>
    <numFmt numFmtId="179" formatCode="#,##0.00_ "/>
    <numFmt numFmtId="180" formatCode="#,###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/>
      <top/>
      <bottom style="thin">
        <color theme="9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/>
      <diagonal/>
    </border>
    <border>
      <left/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1454817346722"/>
      </left>
      <right style="thin">
        <color theme="9" tint="0.399945066682943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145481734672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4" fillId="2" borderId="2" xfId="1" applyFont="1" applyBorder="1" applyAlignment="1">
      <alignment horizontal="center" vertical="center" wrapText="1"/>
    </xf>
    <xf numFmtId="0" fontId="4" fillId="2" borderId="2" xfId="1" applyFont="1" applyBorder="1" applyAlignment="1">
      <alignment horizontal="center" vertical="center"/>
    </xf>
    <xf numFmtId="176" fontId="4" fillId="2" borderId="2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177" fontId="12" fillId="3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6" fontId="12" fillId="3" borderId="2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77" fontId="0" fillId="3" borderId="2" xfId="0" applyNumberFormat="1" applyFill="1" applyBorder="1" applyAlignment="1">
      <alignment horizontal="center" vertical="center"/>
    </xf>
    <xf numFmtId="0" fontId="4" fillId="2" borderId="2" xfId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77" fontId="0" fillId="4" borderId="2" xfId="0" applyNumberFormat="1" applyFill="1" applyBorder="1" applyAlignment="1">
      <alignment horizontal="center" vertical="center"/>
    </xf>
    <xf numFmtId="177" fontId="12" fillId="4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79" fontId="0" fillId="3" borderId="2" xfId="0" applyNumberFormat="1" applyFill="1" applyBorder="1" applyAlignment="1">
      <alignment horizontal="center" vertical="center"/>
    </xf>
    <xf numFmtId="178" fontId="0" fillId="4" borderId="2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2" fontId="0" fillId="4" borderId="2" xfId="0" applyNumberFormat="1" applyFont="1" applyFill="1" applyBorder="1" applyAlignment="1">
      <alignment horizontal="center" vertical="center"/>
    </xf>
    <xf numFmtId="180" fontId="12" fillId="4" borderId="2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2" fontId="0" fillId="0" borderId="0" xfId="0" applyNumberFormat="1">
      <alignment vertical="center"/>
    </xf>
    <xf numFmtId="179" fontId="14" fillId="4" borderId="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 wrapText="1"/>
    </xf>
    <xf numFmtId="0" fontId="4" fillId="2" borderId="2" xfId="1" applyFont="1" applyBorder="1" applyAlignment="1">
      <alignment horizontal="center" vertical="center"/>
    </xf>
    <xf numFmtId="0" fontId="4" fillId="2" borderId="1" xfId="1" applyFont="1" applyBorder="1" applyAlignment="1">
      <alignment horizontal="center" vertical="center" wrapText="1"/>
    </xf>
    <xf numFmtId="0" fontId="4" fillId="2" borderId="3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4" fillId="2" borderId="9" xfId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C118"/>
  <sheetViews>
    <sheetView tabSelected="1" zoomScale="85" zoomScaleNormal="85" workbookViewId="0">
      <pane ySplit="5" topLeftCell="A6" activePane="bottomLeft" state="frozen"/>
      <selection pane="bottomLeft" activeCell="L6" sqref="L6:L10"/>
    </sheetView>
  </sheetViews>
  <sheetFormatPr defaultRowHeight="16.5" x14ac:dyDescent="0.3"/>
  <cols>
    <col min="1" max="1" width="2.625" customWidth="1"/>
    <col min="2" max="2" width="5.75" customWidth="1"/>
    <col min="12" max="12" width="12.25" customWidth="1"/>
    <col min="13" max="14" width="16.875" customWidth="1"/>
    <col min="15" max="15" width="13.5" customWidth="1"/>
    <col min="19" max="19" width="22.25" customWidth="1"/>
    <col min="20" max="20" width="13.25" customWidth="1"/>
  </cols>
  <sheetData>
    <row r="2" spans="2:29" ht="33.75" x14ac:dyDescent="0.3">
      <c r="C2" s="81" t="s">
        <v>0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4" spans="2:29" ht="35.25" customHeight="1" x14ac:dyDescent="0.3">
      <c r="B4" s="67" t="s">
        <v>1</v>
      </c>
      <c r="C4" s="67" t="s">
        <v>2</v>
      </c>
      <c r="D4" s="67" t="s">
        <v>3</v>
      </c>
      <c r="E4" s="67" t="s">
        <v>4</v>
      </c>
      <c r="F4" s="67" t="s">
        <v>5</v>
      </c>
      <c r="G4" s="70" t="s">
        <v>6</v>
      </c>
      <c r="H4" s="70"/>
      <c r="I4" s="70"/>
      <c r="J4" s="70"/>
      <c r="K4" s="70"/>
      <c r="L4" s="74" t="s">
        <v>59</v>
      </c>
      <c r="M4" s="76" t="s">
        <v>62</v>
      </c>
      <c r="N4" s="77"/>
      <c r="O4" s="71" t="s">
        <v>7</v>
      </c>
      <c r="P4" s="71"/>
      <c r="Q4" s="71"/>
      <c r="R4" s="71"/>
      <c r="S4" s="72" t="s">
        <v>8</v>
      </c>
    </row>
    <row r="5" spans="2:29" ht="49.5" x14ac:dyDescent="0.3">
      <c r="B5" s="68"/>
      <c r="C5" s="69"/>
      <c r="D5" s="69"/>
      <c r="E5" s="69"/>
      <c r="F5" s="69"/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75"/>
      <c r="M5" s="16" t="s">
        <v>60</v>
      </c>
      <c r="N5" s="16" t="s">
        <v>61</v>
      </c>
      <c r="O5" s="2" t="s">
        <v>14</v>
      </c>
      <c r="P5" s="2" t="s">
        <v>15</v>
      </c>
      <c r="Q5" s="3" t="s">
        <v>16</v>
      </c>
      <c r="R5" s="2" t="s">
        <v>17</v>
      </c>
      <c r="S5" s="73"/>
    </row>
    <row r="6" spans="2:29" ht="33" x14ac:dyDescent="0.3">
      <c r="B6" s="53">
        <v>1</v>
      </c>
      <c r="C6" s="45">
        <v>2025</v>
      </c>
      <c r="D6" s="45" t="s">
        <v>83</v>
      </c>
      <c r="E6" s="54" t="s">
        <v>18</v>
      </c>
      <c r="F6" s="45" t="s">
        <v>19</v>
      </c>
      <c r="G6" s="45">
        <v>4</v>
      </c>
      <c r="H6" s="45">
        <v>3</v>
      </c>
      <c r="I6" s="45"/>
      <c r="J6" s="45">
        <f>G6+H6</f>
        <v>7</v>
      </c>
      <c r="K6" s="45"/>
      <c r="L6" s="63">
        <v>3</v>
      </c>
      <c r="M6" s="14" t="s">
        <v>63</v>
      </c>
      <c r="N6" s="26">
        <v>90.7</v>
      </c>
      <c r="O6" s="13" t="s">
        <v>20</v>
      </c>
      <c r="P6" s="14">
        <v>30</v>
      </c>
      <c r="Q6" s="20">
        <v>28.07</v>
      </c>
      <c r="R6" s="14" t="s">
        <v>21</v>
      </c>
      <c r="S6" s="45"/>
      <c r="T6" s="22"/>
      <c r="U6" s="23"/>
      <c r="V6" s="23"/>
      <c r="W6" s="23"/>
      <c r="X6" s="23"/>
      <c r="Y6" s="23"/>
      <c r="Z6" s="23"/>
      <c r="AA6" s="23"/>
      <c r="AB6" s="23"/>
      <c r="AC6" s="23"/>
    </row>
    <row r="7" spans="2:29" ht="16.5" customHeight="1" x14ac:dyDescent="0.3">
      <c r="B7" s="53"/>
      <c r="C7" s="46"/>
      <c r="D7" s="46"/>
      <c r="E7" s="60"/>
      <c r="F7" s="46"/>
      <c r="G7" s="46"/>
      <c r="H7" s="46"/>
      <c r="I7" s="46"/>
      <c r="J7" s="46"/>
      <c r="K7" s="46"/>
      <c r="L7" s="64"/>
      <c r="M7" s="14" t="s">
        <v>64</v>
      </c>
      <c r="N7" s="19">
        <v>90.62</v>
      </c>
      <c r="O7" s="14" t="s">
        <v>22</v>
      </c>
      <c r="P7" s="14">
        <v>60</v>
      </c>
      <c r="Q7" s="20">
        <v>53.7</v>
      </c>
      <c r="R7" s="14" t="s">
        <v>21</v>
      </c>
      <c r="S7" s="46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2:29" ht="16.5" customHeight="1" x14ac:dyDescent="0.3">
      <c r="B8" s="53"/>
      <c r="C8" s="46"/>
      <c r="D8" s="46"/>
      <c r="E8" s="60"/>
      <c r="F8" s="46"/>
      <c r="G8" s="46"/>
      <c r="H8" s="46"/>
      <c r="I8" s="46"/>
      <c r="J8" s="46"/>
      <c r="K8" s="46"/>
      <c r="L8" s="64"/>
      <c r="M8" s="14" t="s">
        <v>65</v>
      </c>
      <c r="N8" s="26">
        <v>90.12</v>
      </c>
      <c r="O8" s="14" t="s">
        <v>23</v>
      </c>
      <c r="P8" s="14">
        <v>10</v>
      </c>
      <c r="Q8" s="20">
        <v>9.07</v>
      </c>
      <c r="R8" s="14" t="s">
        <v>21</v>
      </c>
      <c r="S8" s="46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2:29" ht="16.5" customHeight="1" x14ac:dyDescent="0.3">
      <c r="B9" s="53"/>
      <c r="C9" s="46"/>
      <c r="D9" s="46"/>
      <c r="E9" s="60"/>
      <c r="F9" s="46"/>
      <c r="G9" s="46"/>
      <c r="H9" s="46"/>
      <c r="I9" s="46"/>
      <c r="J9" s="46"/>
      <c r="K9" s="46"/>
      <c r="L9" s="64"/>
      <c r="M9" s="14"/>
      <c r="N9" s="19"/>
      <c r="O9" s="14"/>
      <c r="P9" s="14"/>
      <c r="Q9" s="15"/>
      <c r="R9" s="14" t="s">
        <v>21</v>
      </c>
      <c r="S9" s="46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2:29" ht="16.5" customHeight="1" x14ac:dyDescent="0.3">
      <c r="B10" s="53"/>
      <c r="C10" s="47"/>
      <c r="D10" s="47"/>
      <c r="E10" s="61"/>
      <c r="F10" s="47"/>
      <c r="G10" s="47"/>
      <c r="H10" s="47"/>
      <c r="I10" s="47"/>
      <c r="J10" s="47"/>
      <c r="K10" s="47"/>
      <c r="L10" s="65"/>
      <c r="M10" s="14"/>
      <c r="N10" s="26"/>
      <c r="O10" s="14" t="s">
        <v>24</v>
      </c>
      <c r="P10" s="14">
        <v>100</v>
      </c>
      <c r="Q10" s="15">
        <f>SUM(Q6:Q8)</f>
        <v>90.84</v>
      </c>
      <c r="R10" s="14" t="str">
        <f>IF(Q10&gt;=90,"A","B")</f>
        <v>A</v>
      </c>
      <c r="S10" s="47"/>
      <c r="T10" s="23"/>
      <c r="U10" s="23"/>
      <c r="V10" s="23"/>
      <c r="W10" s="23"/>
      <c r="X10" s="23"/>
      <c r="Y10" s="23"/>
      <c r="Z10" s="23"/>
      <c r="AA10" s="23"/>
      <c r="AB10" s="23"/>
      <c r="AC10" s="23"/>
    </row>
    <row r="11" spans="2:29" ht="33" x14ac:dyDescent="0.3">
      <c r="B11" s="53">
        <v>2</v>
      </c>
      <c r="C11" s="45">
        <v>2025</v>
      </c>
      <c r="D11" s="45" t="s">
        <v>83</v>
      </c>
      <c r="E11" s="54" t="s">
        <v>18</v>
      </c>
      <c r="F11" s="45" t="s">
        <v>25</v>
      </c>
      <c r="G11" s="45">
        <v>4</v>
      </c>
      <c r="H11" s="45">
        <v>3</v>
      </c>
      <c r="I11" s="45"/>
      <c r="J11" s="45">
        <f t="shared" ref="J11" si="0">G11+H11</f>
        <v>7</v>
      </c>
      <c r="K11" s="45"/>
      <c r="L11" s="63">
        <v>3</v>
      </c>
      <c r="M11" s="14" t="s">
        <v>63</v>
      </c>
      <c r="N11" s="26">
        <v>92.19</v>
      </c>
      <c r="O11" s="13" t="s">
        <v>20</v>
      </c>
      <c r="P11" s="14">
        <v>30</v>
      </c>
      <c r="Q11" s="20">
        <v>27.83</v>
      </c>
      <c r="R11" s="14" t="s">
        <v>21</v>
      </c>
      <c r="S11" s="45"/>
    </row>
    <row r="12" spans="2:29" x14ac:dyDescent="0.3">
      <c r="B12" s="53"/>
      <c r="C12" s="46"/>
      <c r="D12" s="46"/>
      <c r="E12" s="60"/>
      <c r="F12" s="46"/>
      <c r="G12" s="46"/>
      <c r="H12" s="46"/>
      <c r="I12" s="46"/>
      <c r="J12" s="46"/>
      <c r="K12" s="46"/>
      <c r="L12" s="64"/>
      <c r="M12" s="14" t="s">
        <v>64</v>
      </c>
      <c r="N12" s="19">
        <v>92.17</v>
      </c>
      <c r="O12" s="14" t="s">
        <v>22</v>
      </c>
      <c r="P12" s="14">
        <v>60</v>
      </c>
      <c r="Q12" s="20">
        <v>54.61</v>
      </c>
      <c r="R12" s="14" t="s">
        <v>21</v>
      </c>
      <c r="S12" s="46"/>
    </row>
    <row r="13" spans="2:29" x14ac:dyDescent="0.3">
      <c r="B13" s="53"/>
      <c r="C13" s="46"/>
      <c r="D13" s="46"/>
      <c r="E13" s="60"/>
      <c r="F13" s="46"/>
      <c r="G13" s="46"/>
      <c r="H13" s="46"/>
      <c r="I13" s="46"/>
      <c r="J13" s="46"/>
      <c r="K13" s="46"/>
      <c r="L13" s="64"/>
      <c r="M13" s="14" t="s">
        <v>65</v>
      </c>
      <c r="N13" s="19">
        <v>91.07</v>
      </c>
      <c r="O13" s="14" t="s">
        <v>23</v>
      </c>
      <c r="P13" s="14">
        <v>10</v>
      </c>
      <c r="Q13" s="20">
        <v>9.67</v>
      </c>
      <c r="R13" s="14" t="s">
        <v>21</v>
      </c>
      <c r="S13" s="46"/>
    </row>
    <row r="14" spans="2:29" x14ac:dyDescent="0.3">
      <c r="B14" s="53"/>
      <c r="C14" s="46"/>
      <c r="D14" s="46"/>
      <c r="E14" s="60"/>
      <c r="F14" s="46"/>
      <c r="G14" s="46"/>
      <c r="H14" s="46"/>
      <c r="I14" s="46"/>
      <c r="J14" s="46"/>
      <c r="K14" s="46"/>
      <c r="L14" s="64"/>
      <c r="M14" s="14"/>
      <c r="N14" s="19"/>
      <c r="O14" s="14"/>
      <c r="P14" s="14"/>
      <c r="Q14" s="15"/>
      <c r="R14" s="14" t="s">
        <v>21</v>
      </c>
      <c r="S14" s="46"/>
    </row>
    <row r="15" spans="2:29" x14ac:dyDescent="0.3">
      <c r="B15" s="53"/>
      <c r="C15" s="47"/>
      <c r="D15" s="47"/>
      <c r="E15" s="61"/>
      <c r="F15" s="47"/>
      <c r="G15" s="47"/>
      <c r="H15" s="47"/>
      <c r="I15" s="47"/>
      <c r="J15" s="47"/>
      <c r="K15" s="47"/>
      <c r="L15" s="65"/>
      <c r="M15" s="14"/>
      <c r="N15" s="19"/>
      <c r="O15" s="14" t="s">
        <v>24</v>
      </c>
      <c r="P15" s="14">
        <v>100</v>
      </c>
      <c r="Q15" s="15">
        <f>SUM(Q11:Q13)</f>
        <v>92.11</v>
      </c>
      <c r="R15" s="14" t="str">
        <f>IF(Q15&gt;=90,"A","B")</f>
        <v>A</v>
      </c>
      <c r="S15" s="47"/>
    </row>
    <row r="16" spans="2:29" x14ac:dyDescent="0.3">
      <c r="B16" s="53">
        <v>3</v>
      </c>
      <c r="C16" s="45">
        <v>2025</v>
      </c>
      <c r="D16" s="45" t="s">
        <v>82</v>
      </c>
      <c r="E16" s="54" t="s">
        <v>18</v>
      </c>
      <c r="F16" s="45" t="s">
        <v>26</v>
      </c>
      <c r="G16" s="45">
        <v>4</v>
      </c>
      <c r="H16" s="45">
        <v>3</v>
      </c>
      <c r="I16" s="45"/>
      <c r="J16" s="45">
        <f t="shared" ref="J16" si="1">G16+H16</f>
        <v>7</v>
      </c>
      <c r="K16" s="45">
        <v>1</v>
      </c>
      <c r="L16" s="63">
        <v>3</v>
      </c>
      <c r="M16" s="14" t="s">
        <v>63</v>
      </c>
      <c r="N16" s="38">
        <v>96.6</v>
      </c>
      <c r="O16" s="6" t="s">
        <v>78</v>
      </c>
      <c r="P16" s="14">
        <v>30</v>
      </c>
      <c r="Q16" s="20">
        <v>29</v>
      </c>
      <c r="R16" s="14" t="s">
        <v>21</v>
      </c>
      <c r="S16" s="45"/>
      <c r="T16" s="35"/>
      <c r="U16" s="35"/>
    </row>
    <row r="17" spans="2:21" x14ac:dyDescent="0.3">
      <c r="B17" s="53"/>
      <c r="C17" s="46"/>
      <c r="D17" s="46"/>
      <c r="E17" s="60"/>
      <c r="F17" s="46"/>
      <c r="G17" s="46"/>
      <c r="H17" s="46"/>
      <c r="I17" s="46"/>
      <c r="J17" s="46"/>
      <c r="K17" s="46"/>
      <c r="L17" s="64"/>
      <c r="M17" s="14" t="s">
        <v>64</v>
      </c>
      <c r="N17" s="38">
        <v>95</v>
      </c>
      <c r="O17" s="36" t="s">
        <v>77</v>
      </c>
      <c r="P17" s="14">
        <v>60</v>
      </c>
      <c r="Q17" s="20">
        <v>58</v>
      </c>
      <c r="R17" s="14" t="s">
        <v>21</v>
      </c>
      <c r="S17" s="46"/>
      <c r="T17" s="35"/>
      <c r="U17" s="35"/>
    </row>
    <row r="18" spans="2:21" x14ac:dyDescent="0.3">
      <c r="B18" s="53"/>
      <c r="C18" s="46"/>
      <c r="D18" s="46"/>
      <c r="E18" s="60"/>
      <c r="F18" s="46"/>
      <c r="G18" s="46"/>
      <c r="H18" s="46"/>
      <c r="I18" s="46"/>
      <c r="J18" s="46"/>
      <c r="K18" s="46"/>
      <c r="L18" s="64"/>
      <c r="M18" s="14" t="s">
        <v>65</v>
      </c>
      <c r="N18" s="38">
        <v>100</v>
      </c>
      <c r="O18" s="36" t="s">
        <v>34</v>
      </c>
      <c r="P18" s="14">
        <v>10</v>
      </c>
      <c r="Q18" s="20">
        <v>10</v>
      </c>
      <c r="R18" s="14" t="s">
        <v>21</v>
      </c>
      <c r="S18" s="46"/>
      <c r="T18" s="35"/>
      <c r="U18" s="35"/>
    </row>
    <row r="19" spans="2:21" x14ac:dyDescent="0.3">
      <c r="B19" s="53"/>
      <c r="C19" s="46"/>
      <c r="D19" s="46"/>
      <c r="E19" s="60"/>
      <c r="F19" s="46"/>
      <c r="G19" s="46"/>
      <c r="H19" s="46"/>
      <c r="I19" s="46"/>
      <c r="J19" s="46"/>
      <c r="K19" s="46"/>
      <c r="L19" s="64"/>
      <c r="M19" s="14"/>
      <c r="N19" s="19"/>
      <c r="O19" s="36"/>
      <c r="P19" s="14"/>
      <c r="Q19" s="15"/>
      <c r="R19" s="14" t="s">
        <v>27</v>
      </c>
      <c r="S19" s="46"/>
      <c r="T19" s="35"/>
      <c r="U19" s="35"/>
    </row>
    <row r="20" spans="2:21" x14ac:dyDescent="0.3">
      <c r="B20" s="53"/>
      <c r="C20" s="46"/>
      <c r="D20" s="46"/>
      <c r="E20" s="60"/>
      <c r="F20" s="46"/>
      <c r="G20" s="46"/>
      <c r="H20" s="46"/>
      <c r="I20" s="46"/>
      <c r="J20" s="46"/>
      <c r="K20" s="46"/>
      <c r="L20" s="64"/>
      <c r="M20" s="14"/>
      <c r="N20" s="19"/>
      <c r="O20" s="36"/>
      <c r="P20" s="14"/>
      <c r="Q20" s="15"/>
      <c r="R20" s="14"/>
      <c r="S20" s="46"/>
      <c r="T20" s="35"/>
      <c r="U20" s="35"/>
    </row>
    <row r="21" spans="2:21" x14ac:dyDescent="0.3">
      <c r="B21" s="53"/>
      <c r="C21" s="47"/>
      <c r="D21" s="47"/>
      <c r="E21" s="61"/>
      <c r="F21" s="47"/>
      <c r="G21" s="47"/>
      <c r="H21" s="47"/>
      <c r="I21" s="47"/>
      <c r="J21" s="47"/>
      <c r="K21" s="47"/>
      <c r="L21" s="65"/>
      <c r="M21" s="14"/>
      <c r="N21" s="30"/>
      <c r="O21" s="14" t="s">
        <v>24</v>
      </c>
      <c r="P21" s="14">
        <v>100</v>
      </c>
      <c r="Q21" s="15">
        <f>SUM(Q16:Q19)</f>
        <v>97</v>
      </c>
      <c r="R21" s="14" t="str">
        <f>IF(Q21&gt;=90,"A","B")</f>
        <v>A</v>
      </c>
      <c r="S21" s="47"/>
    </row>
    <row r="22" spans="2:21" x14ac:dyDescent="0.3">
      <c r="B22" s="53">
        <v>4</v>
      </c>
      <c r="C22" s="45">
        <v>2025</v>
      </c>
      <c r="D22" s="45" t="s">
        <v>82</v>
      </c>
      <c r="E22" s="54" t="s">
        <v>18</v>
      </c>
      <c r="F22" s="66" t="s">
        <v>28</v>
      </c>
      <c r="G22" s="66">
        <v>4</v>
      </c>
      <c r="H22" s="66">
        <v>3</v>
      </c>
      <c r="I22" s="66"/>
      <c r="J22" s="66">
        <f t="shared" ref="J22" si="2">G22+H22</f>
        <v>7</v>
      </c>
      <c r="K22" s="66"/>
      <c r="L22" s="63" t="s">
        <v>84</v>
      </c>
      <c r="M22" s="14" t="s">
        <v>63</v>
      </c>
      <c r="N22" s="19">
        <v>90.46</v>
      </c>
      <c r="O22" s="6" t="s">
        <v>71</v>
      </c>
      <c r="P22" s="7">
        <v>25</v>
      </c>
      <c r="Q22" s="21">
        <v>22.1</v>
      </c>
      <c r="R22" s="7" t="s">
        <v>21</v>
      </c>
      <c r="S22" s="39"/>
    </row>
    <row r="23" spans="2:21" x14ac:dyDescent="0.3">
      <c r="B23" s="53"/>
      <c r="C23" s="46"/>
      <c r="D23" s="46"/>
      <c r="E23" s="60"/>
      <c r="F23" s="40"/>
      <c r="G23" s="40"/>
      <c r="H23" s="40"/>
      <c r="I23" s="40"/>
      <c r="J23" s="40"/>
      <c r="K23" s="40"/>
      <c r="L23" s="64"/>
      <c r="M23" s="14" t="s">
        <v>64</v>
      </c>
      <c r="N23" s="26">
        <v>96</v>
      </c>
      <c r="O23" s="7" t="s">
        <v>72</v>
      </c>
      <c r="P23" s="7">
        <v>5</v>
      </c>
      <c r="Q23" s="21">
        <v>4.7300000000000004</v>
      </c>
      <c r="R23" s="7" t="s">
        <v>21</v>
      </c>
      <c r="S23" s="40"/>
    </row>
    <row r="24" spans="2:21" x14ac:dyDescent="0.3">
      <c r="B24" s="53"/>
      <c r="C24" s="46"/>
      <c r="D24" s="46"/>
      <c r="E24" s="60"/>
      <c r="F24" s="40"/>
      <c r="G24" s="40"/>
      <c r="H24" s="40"/>
      <c r="I24" s="40"/>
      <c r="J24" s="40"/>
      <c r="K24" s="40"/>
      <c r="L24" s="64"/>
      <c r="M24" s="14" t="s">
        <v>65</v>
      </c>
      <c r="N24" s="26">
        <v>85.84</v>
      </c>
      <c r="O24" s="7" t="s">
        <v>73</v>
      </c>
      <c r="P24" s="7">
        <v>9</v>
      </c>
      <c r="Q24" s="21">
        <v>8.4</v>
      </c>
      <c r="R24" s="7" t="s">
        <v>21</v>
      </c>
      <c r="S24" s="40"/>
    </row>
    <row r="25" spans="2:21" x14ac:dyDescent="0.3">
      <c r="B25" s="53"/>
      <c r="C25" s="46"/>
      <c r="D25" s="46"/>
      <c r="E25" s="60"/>
      <c r="F25" s="40"/>
      <c r="G25" s="40"/>
      <c r="H25" s="40"/>
      <c r="I25" s="40"/>
      <c r="J25" s="40"/>
      <c r="K25" s="40"/>
      <c r="L25" s="64"/>
      <c r="M25" s="14"/>
      <c r="N25" s="19"/>
      <c r="O25" s="7" t="s">
        <v>74</v>
      </c>
      <c r="P25" s="7">
        <v>27</v>
      </c>
      <c r="Q25" s="21">
        <v>24.96</v>
      </c>
      <c r="R25" s="7"/>
      <c r="S25" s="40"/>
    </row>
    <row r="26" spans="2:21" x14ac:dyDescent="0.3">
      <c r="B26" s="53"/>
      <c r="C26" s="46"/>
      <c r="D26" s="46"/>
      <c r="E26" s="60"/>
      <c r="F26" s="40"/>
      <c r="G26" s="40"/>
      <c r="H26" s="40"/>
      <c r="I26" s="40"/>
      <c r="J26" s="40"/>
      <c r="K26" s="40"/>
      <c r="L26" s="64"/>
      <c r="M26" s="14"/>
      <c r="N26" s="19"/>
      <c r="O26" s="7" t="s">
        <v>75</v>
      </c>
      <c r="P26" s="7">
        <v>24</v>
      </c>
      <c r="Q26" s="21">
        <v>21.44</v>
      </c>
      <c r="R26" s="7"/>
      <c r="S26" s="40"/>
    </row>
    <row r="27" spans="2:21" x14ac:dyDescent="0.3">
      <c r="B27" s="53"/>
      <c r="C27" s="46"/>
      <c r="D27" s="46"/>
      <c r="E27" s="60"/>
      <c r="F27" s="40"/>
      <c r="G27" s="40"/>
      <c r="H27" s="40"/>
      <c r="I27" s="40"/>
      <c r="J27" s="40"/>
      <c r="K27" s="40"/>
      <c r="L27" s="64"/>
      <c r="M27" s="14"/>
      <c r="N27" s="19"/>
      <c r="O27" s="7" t="s">
        <v>76</v>
      </c>
      <c r="P27" s="7">
        <v>10</v>
      </c>
      <c r="Q27" s="21">
        <v>9.07</v>
      </c>
      <c r="R27" s="7"/>
      <c r="S27" s="40"/>
    </row>
    <row r="28" spans="2:21" x14ac:dyDescent="0.3">
      <c r="B28" s="53"/>
      <c r="C28" s="46"/>
      <c r="D28" s="46"/>
      <c r="E28" s="60"/>
      <c r="F28" s="40"/>
      <c r="G28" s="40"/>
      <c r="H28" s="40"/>
      <c r="I28" s="40"/>
      <c r="J28" s="40"/>
      <c r="K28" s="40"/>
      <c r="L28" s="64"/>
      <c r="M28" s="14"/>
      <c r="N28" s="19"/>
      <c r="O28" s="7"/>
      <c r="P28" s="7"/>
      <c r="Q28" s="8"/>
      <c r="R28" s="7" t="s">
        <v>21</v>
      </c>
      <c r="S28" s="40"/>
    </row>
    <row r="29" spans="2:21" x14ac:dyDescent="0.3">
      <c r="B29" s="53"/>
      <c r="C29" s="47"/>
      <c r="D29" s="47"/>
      <c r="E29" s="61"/>
      <c r="F29" s="41"/>
      <c r="G29" s="41"/>
      <c r="H29" s="41"/>
      <c r="I29" s="41"/>
      <c r="J29" s="41"/>
      <c r="K29" s="41"/>
      <c r="L29" s="65"/>
      <c r="M29" s="14"/>
      <c r="N29" s="19"/>
      <c r="O29" s="7" t="s">
        <v>24</v>
      </c>
      <c r="P29" s="7">
        <v>100</v>
      </c>
      <c r="Q29" s="8">
        <f>SUM(Q22:Q27)</f>
        <v>90.700000000000017</v>
      </c>
      <c r="R29" s="14" t="str">
        <f>IF(Q29&gt;=90,"A","B")</f>
        <v>A</v>
      </c>
      <c r="S29" s="41"/>
    </row>
    <row r="30" spans="2:21" ht="33" x14ac:dyDescent="0.3">
      <c r="B30" s="53">
        <v>5</v>
      </c>
      <c r="C30" s="45">
        <v>2025</v>
      </c>
      <c r="D30" s="45" t="s">
        <v>82</v>
      </c>
      <c r="E30" s="54" t="s">
        <v>18</v>
      </c>
      <c r="F30" s="45" t="s">
        <v>29</v>
      </c>
      <c r="G30" s="45">
        <v>4</v>
      </c>
      <c r="H30" s="45">
        <v>3</v>
      </c>
      <c r="I30" s="45"/>
      <c r="J30" s="45">
        <f t="shared" ref="J30" si="3">G30+H30</f>
        <v>7</v>
      </c>
      <c r="K30" s="45">
        <v>1</v>
      </c>
      <c r="L30" s="63">
        <v>4</v>
      </c>
      <c r="M30" s="14" t="s">
        <v>63</v>
      </c>
      <c r="N30" s="19">
        <v>96.73</v>
      </c>
      <c r="O30" s="13" t="s">
        <v>20</v>
      </c>
      <c r="P30" s="14">
        <v>30</v>
      </c>
      <c r="Q30" s="20">
        <v>28.3</v>
      </c>
      <c r="R30" s="14" t="s">
        <v>21</v>
      </c>
      <c r="S30" s="45"/>
    </row>
    <row r="31" spans="2:21" x14ac:dyDescent="0.3">
      <c r="B31" s="53"/>
      <c r="C31" s="46"/>
      <c r="D31" s="46"/>
      <c r="E31" s="60"/>
      <c r="F31" s="46"/>
      <c r="G31" s="46"/>
      <c r="H31" s="46"/>
      <c r="I31" s="46"/>
      <c r="J31" s="46"/>
      <c r="K31" s="46"/>
      <c r="L31" s="64"/>
      <c r="M31" s="14" t="s">
        <v>64</v>
      </c>
      <c r="N31" s="19">
        <v>95.89</v>
      </c>
      <c r="O31" s="14" t="s">
        <v>22</v>
      </c>
      <c r="P31" s="14">
        <v>60</v>
      </c>
      <c r="Q31" s="20">
        <v>58.44</v>
      </c>
      <c r="R31" s="14" t="s">
        <v>21</v>
      </c>
      <c r="S31" s="46"/>
    </row>
    <row r="32" spans="2:21" x14ac:dyDescent="0.3">
      <c r="B32" s="53"/>
      <c r="C32" s="46"/>
      <c r="D32" s="46"/>
      <c r="E32" s="60"/>
      <c r="F32" s="46"/>
      <c r="G32" s="46"/>
      <c r="H32" s="46"/>
      <c r="I32" s="46"/>
      <c r="J32" s="46"/>
      <c r="K32" s="46"/>
      <c r="L32" s="64"/>
      <c r="M32" s="14" t="s">
        <v>65</v>
      </c>
      <c r="N32" s="19">
        <v>96.73</v>
      </c>
      <c r="O32" s="14" t="s">
        <v>23</v>
      </c>
      <c r="P32" s="14">
        <v>10</v>
      </c>
      <c r="Q32" s="20">
        <v>9.6</v>
      </c>
      <c r="R32" s="14" t="s">
        <v>21</v>
      </c>
      <c r="S32" s="46"/>
    </row>
    <row r="33" spans="2:19" x14ac:dyDescent="0.3">
      <c r="B33" s="53"/>
      <c r="C33" s="46"/>
      <c r="D33" s="46"/>
      <c r="E33" s="60"/>
      <c r="F33" s="46"/>
      <c r="G33" s="46"/>
      <c r="H33" s="46"/>
      <c r="I33" s="46"/>
      <c r="J33" s="46"/>
      <c r="K33" s="46"/>
      <c r="L33" s="64"/>
      <c r="M33" s="14" t="s">
        <v>66</v>
      </c>
      <c r="N33" s="19">
        <v>96.01</v>
      </c>
      <c r="O33" s="14"/>
      <c r="P33" s="14"/>
      <c r="Q33" s="15"/>
      <c r="R33" s="14" t="s">
        <v>21</v>
      </c>
      <c r="S33" s="46"/>
    </row>
    <row r="34" spans="2:19" x14ac:dyDescent="0.3">
      <c r="B34" s="53"/>
      <c r="C34" s="46"/>
      <c r="D34" s="46"/>
      <c r="E34" s="60"/>
      <c r="F34" s="46"/>
      <c r="G34" s="46"/>
      <c r="H34" s="46"/>
      <c r="I34" s="46"/>
      <c r="J34" s="46"/>
      <c r="K34" s="46"/>
      <c r="L34" s="64"/>
      <c r="M34" s="14"/>
      <c r="N34" s="19"/>
      <c r="O34" s="14"/>
      <c r="P34" s="14"/>
      <c r="Q34" s="15"/>
      <c r="R34" s="14"/>
      <c r="S34" s="46"/>
    </row>
    <row r="35" spans="2:19" x14ac:dyDescent="0.3">
      <c r="B35" s="53"/>
      <c r="C35" s="47"/>
      <c r="D35" s="47"/>
      <c r="E35" s="61"/>
      <c r="F35" s="47"/>
      <c r="G35" s="47"/>
      <c r="H35" s="47"/>
      <c r="I35" s="47"/>
      <c r="J35" s="47"/>
      <c r="K35" s="47"/>
      <c r="L35" s="65"/>
      <c r="M35" s="14"/>
      <c r="N35" s="19"/>
      <c r="O35" s="14" t="s">
        <v>24</v>
      </c>
      <c r="P35" s="14">
        <v>100</v>
      </c>
      <c r="Q35" s="15">
        <f>SUM(Q30:Q32)</f>
        <v>96.339999999999989</v>
      </c>
      <c r="R35" s="14" t="str">
        <f>IF(Q35&gt;=90,"A","B")</f>
        <v>A</v>
      </c>
      <c r="S35" s="47"/>
    </row>
    <row r="36" spans="2:19" ht="33" x14ac:dyDescent="0.3">
      <c r="B36" s="53">
        <v>6</v>
      </c>
      <c r="C36" s="45">
        <v>2025</v>
      </c>
      <c r="D36" s="45" t="s">
        <v>83</v>
      </c>
      <c r="E36" s="54" t="s">
        <v>18</v>
      </c>
      <c r="F36" s="45" t="s">
        <v>30</v>
      </c>
      <c r="G36" s="45">
        <v>4</v>
      </c>
      <c r="H36" s="45">
        <v>3</v>
      </c>
      <c r="I36" s="45"/>
      <c r="J36" s="45">
        <f t="shared" ref="J36" si="4">G36+H36</f>
        <v>7</v>
      </c>
      <c r="K36" s="45">
        <v>1</v>
      </c>
      <c r="L36" s="63">
        <v>3</v>
      </c>
      <c r="M36" s="14" t="s">
        <v>63</v>
      </c>
      <c r="N36" s="26">
        <v>93.49</v>
      </c>
      <c r="O36" s="13" t="s">
        <v>20</v>
      </c>
      <c r="P36" s="14">
        <v>30</v>
      </c>
      <c r="Q36" s="20">
        <v>27.97</v>
      </c>
      <c r="R36" s="14" t="s">
        <v>21</v>
      </c>
      <c r="S36" s="45"/>
    </row>
    <row r="37" spans="2:19" x14ac:dyDescent="0.3">
      <c r="B37" s="53"/>
      <c r="C37" s="46"/>
      <c r="D37" s="46"/>
      <c r="E37" s="60"/>
      <c r="F37" s="46"/>
      <c r="G37" s="46"/>
      <c r="H37" s="46"/>
      <c r="I37" s="46"/>
      <c r="J37" s="46"/>
      <c r="K37" s="46"/>
      <c r="L37" s="64"/>
      <c r="M37" s="14" t="s">
        <v>64</v>
      </c>
      <c r="N37" s="26">
        <v>91.94</v>
      </c>
      <c r="O37" s="14" t="s">
        <v>22</v>
      </c>
      <c r="P37" s="14">
        <v>60</v>
      </c>
      <c r="Q37" s="20">
        <v>55.65</v>
      </c>
      <c r="R37" s="14" t="s">
        <v>21</v>
      </c>
      <c r="S37" s="46"/>
    </row>
    <row r="38" spans="2:19" x14ac:dyDescent="0.3">
      <c r="B38" s="53"/>
      <c r="C38" s="46"/>
      <c r="D38" s="46"/>
      <c r="E38" s="60"/>
      <c r="F38" s="46"/>
      <c r="G38" s="46"/>
      <c r="H38" s="46"/>
      <c r="I38" s="46"/>
      <c r="J38" s="46"/>
      <c r="K38" s="46"/>
      <c r="L38" s="64"/>
      <c r="M38" s="14" t="s">
        <v>65</v>
      </c>
      <c r="N38" s="26">
        <v>90.43</v>
      </c>
      <c r="O38" s="14" t="s">
        <v>23</v>
      </c>
      <c r="P38" s="14">
        <v>10</v>
      </c>
      <c r="Q38" s="20">
        <v>8.33</v>
      </c>
      <c r="R38" s="14" t="s">
        <v>21</v>
      </c>
      <c r="S38" s="46"/>
    </row>
    <row r="39" spans="2:19" x14ac:dyDescent="0.3">
      <c r="B39" s="53"/>
      <c r="C39" s="46"/>
      <c r="D39" s="46"/>
      <c r="E39" s="60"/>
      <c r="F39" s="46"/>
      <c r="G39" s="46"/>
      <c r="H39" s="46"/>
      <c r="I39" s="46"/>
      <c r="J39" s="46"/>
      <c r="K39" s="46"/>
      <c r="L39" s="64"/>
      <c r="M39" s="14"/>
      <c r="N39" s="19"/>
      <c r="O39" s="14"/>
      <c r="P39" s="14"/>
      <c r="Q39" s="15"/>
      <c r="R39" s="14" t="s">
        <v>21</v>
      </c>
      <c r="S39" s="46"/>
    </row>
    <row r="40" spans="2:19" x14ac:dyDescent="0.3">
      <c r="B40" s="53"/>
      <c r="C40" s="47"/>
      <c r="D40" s="47"/>
      <c r="E40" s="61"/>
      <c r="F40" s="47"/>
      <c r="G40" s="47"/>
      <c r="H40" s="47"/>
      <c r="I40" s="47"/>
      <c r="J40" s="47"/>
      <c r="K40" s="47"/>
      <c r="L40" s="65"/>
      <c r="M40" s="14"/>
      <c r="N40" s="19"/>
      <c r="O40" s="14" t="s">
        <v>24</v>
      </c>
      <c r="P40" s="14">
        <v>100</v>
      </c>
      <c r="Q40" s="15">
        <f>SUM(Q36:Q38)</f>
        <v>91.95</v>
      </c>
      <c r="R40" s="14" t="str">
        <f>IF(Q40&gt;=90,"A","B")</f>
        <v>A</v>
      </c>
      <c r="S40" s="47"/>
    </row>
    <row r="41" spans="2:19" ht="33" x14ac:dyDescent="0.3">
      <c r="B41" s="53">
        <v>7</v>
      </c>
      <c r="C41" s="45">
        <v>2025</v>
      </c>
      <c r="D41" s="45" t="s">
        <v>83</v>
      </c>
      <c r="E41" s="54" t="s">
        <v>18</v>
      </c>
      <c r="F41" s="45" t="s">
        <v>31</v>
      </c>
      <c r="G41" s="62">
        <v>4</v>
      </c>
      <c r="H41" s="62">
        <v>3</v>
      </c>
      <c r="I41" s="62"/>
      <c r="J41" s="62">
        <f t="shared" ref="J41" si="5">G41+H41</f>
        <v>7</v>
      </c>
      <c r="K41" s="45"/>
      <c r="L41" s="63">
        <v>3</v>
      </c>
      <c r="M41" s="14" t="s">
        <v>63</v>
      </c>
      <c r="N41" s="33">
        <v>98.8</v>
      </c>
      <c r="O41" s="13" t="s">
        <v>20</v>
      </c>
      <c r="P41" s="14">
        <v>30</v>
      </c>
      <c r="Q41" s="20">
        <v>29</v>
      </c>
      <c r="R41" s="14" t="s">
        <v>21</v>
      </c>
      <c r="S41" s="45"/>
    </row>
    <row r="42" spans="2:19" x14ac:dyDescent="0.3">
      <c r="B42" s="53"/>
      <c r="C42" s="46"/>
      <c r="D42" s="46"/>
      <c r="E42" s="60"/>
      <c r="F42" s="46"/>
      <c r="G42" s="58"/>
      <c r="H42" s="58"/>
      <c r="I42" s="58"/>
      <c r="J42" s="58"/>
      <c r="K42" s="46"/>
      <c r="L42" s="64"/>
      <c r="M42" s="14" t="s">
        <v>64</v>
      </c>
      <c r="N42" s="33">
        <v>98</v>
      </c>
      <c r="O42" s="14" t="s">
        <v>22</v>
      </c>
      <c r="P42" s="14">
        <v>60</v>
      </c>
      <c r="Q42" s="20">
        <v>58.6</v>
      </c>
      <c r="R42" s="14" t="s">
        <v>21</v>
      </c>
      <c r="S42" s="46"/>
    </row>
    <row r="43" spans="2:19" x14ac:dyDescent="0.3">
      <c r="B43" s="53"/>
      <c r="C43" s="46"/>
      <c r="D43" s="46"/>
      <c r="E43" s="60"/>
      <c r="F43" s="46"/>
      <c r="G43" s="58"/>
      <c r="H43" s="58"/>
      <c r="I43" s="58"/>
      <c r="J43" s="58"/>
      <c r="K43" s="46"/>
      <c r="L43" s="64"/>
      <c r="M43" s="14" t="s">
        <v>65</v>
      </c>
      <c r="N43" s="33">
        <v>96</v>
      </c>
      <c r="O43" s="14" t="s">
        <v>23</v>
      </c>
      <c r="P43" s="14">
        <v>10</v>
      </c>
      <c r="Q43" s="20">
        <v>10</v>
      </c>
      <c r="R43" s="14" t="s">
        <v>21</v>
      </c>
      <c r="S43" s="46"/>
    </row>
    <row r="44" spans="2:19" x14ac:dyDescent="0.3">
      <c r="B44" s="53"/>
      <c r="C44" s="46"/>
      <c r="D44" s="46"/>
      <c r="E44" s="60"/>
      <c r="F44" s="46"/>
      <c r="G44" s="58"/>
      <c r="H44" s="58"/>
      <c r="I44" s="58"/>
      <c r="J44" s="58"/>
      <c r="K44" s="46"/>
      <c r="L44" s="64"/>
      <c r="M44" s="14"/>
      <c r="N44" s="28"/>
      <c r="O44" s="14"/>
      <c r="P44" s="14"/>
      <c r="Q44" s="15"/>
      <c r="R44" s="14" t="s">
        <v>21</v>
      </c>
      <c r="S44" s="46"/>
    </row>
    <row r="45" spans="2:19" x14ac:dyDescent="0.3">
      <c r="B45" s="53"/>
      <c r="C45" s="47"/>
      <c r="D45" s="47"/>
      <c r="E45" s="61"/>
      <c r="F45" s="47"/>
      <c r="G45" s="59"/>
      <c r="H45" s="59"/>
      <c r="I45" s="59"/>
      <c r="J45" s="59"/>
      <c r="K45" s="47"/>
      <c r="L45" s="65"/>
      <c r="M45" s="14"/>
      <c r="N45" s="33"/>
      <c r="O45" s="14" t="s">
        <v>24</v>
      </c>
      <c r="P45" s="14">
        <v>100</v>
      </c>
      <c r="Q45" s="15">
        <f>SUM(Q41:Q43)</f>
        <v>97.6</v>
      </c>
      <c r="R45" s="14" t="str">
        <f>IF(Q45&gt;=90,"A","B")</f>
        <v>A</v>
      </c>
      <c r="S45" s="47"/>
    </row>
    <row r="46" spans="2:19" x14ac:dyDescent="0.3">
      <c r="B46" s="53">
        <v>8</v>
      </c>
      <c r="C46" s="45">
        <v>2025</v>
      </c>
      <c r="D46" s="45" t="s">
        <v>82</v>
      </c>
      <c r="E46" s="54" t="s">
        <v>36</v>
      </c>
      <c r="F46" s="45" t="s">
        <v>37</v>
      </c>
      <c r="G46" s="45">
        <v>4</v>
      </c>
      <c r="H46" s="45">
        <v>5</v>
      </c>
      <c r="I46" s="45"/>
      <c r="J46" s="45">
        <v>9</v>
      </c>
      <c r="K46" s="45"/>
      <c r="L46" s="63">
        <v>3</v>
      </c>
      <c r="M46" s="14" t="s">
        <v>63</v>
      </c>
      <c r="N46" s="26">
        <v>88.4</v>
      </c>
      <c r="O46" s="13" t="s">
        <v>38</v>
      </c>
      <c r="P46" s="14">
        <v>42</v>
      </c>
      <c r="Q46" s="20">
        <v>39.299999999999997</v>
      </c>
      <c r="R46" s="14" t="s">
        <v>21</v>
      </c>
      <c r="S46" s="57"/>
    </row>
    <row r="47" spans="2:19" x14ac:dyDescent="0.3">
      <c r="B47" s="53"/>
      <c r="C47" s="46"/>
      <c r="D47" s="46"/>
      <c r="E47" s="60"/>
      <c r="F47" s="46"/>
      <c r="G47" s="46"/>
      <c r="H47" s="46"/>
      <c r="I47" s="46"/>
      <c r="J47" s="46"/>
      <c r="K47" s="46"/>
      <c r="L47" s="64"/>
      <c r="M47" s="14" t="s">
        <v>64</v>
      </c>
      <c r="N47" s="26">
        <v>98.3</v>
      </c>
      <c r="O47" s="14" t="s">
        <v>32</v>
      </c>
      <c r="P47" s="14">
        <v>13</v>
      </c>
      <c r="Q47" s="20">
        <v>12.6</v>
      </c>
      <c r="R47" s="14" t="s">
        <v>21</v>
      </c>
      <c r="S47" s="58"/>
    </row>
    <row r="48" spans="2:19" x14ac:dyDescent="0.3">
      <c r="B48" s="53"/>
      <c r="C48" s="46"/>
      <c r="D48" s="46"/>
      <c r="E48" s="60"/>
      <c r="F48" s="46"/>
      <c r="G48" s="46"/>
      <c r="H48" s="46"/>
      <c r="I48" s="46"/>
      <c r="J48" s="46"/>
      <c r="K48" s="46"/>
      <c r="L48" s="64"/>
      <c r="M48" s="14" t="s">
        <v>65</v>
      </c>
      <c r="N48" s="26">
        <v>90.6</v>
      </c>
      <c r="O48" s="14" t="s">
        <v>39</v>
      </c>
      <c r="P48" s="14">
        <v>19</v>
      </c>
      <c r="Q48" s="20">
        <v>18.3</v>
      </c>
      <c r="R48" s="14" t="s">
        <v>21</v>
      </c>
      <c r="S48" s="58"/>
    </row>
    <row r="49" spans="2:29" x14ac:dyDescent="0.3">
      <c r="B49" s="53"/>
      <c r="C49" s="46"/>
      <c r="D49" s="46"/>
      <c r="E49" s="60"/>
      <c r="F49" s="46"/>
      <c r="G49" s="46"/>
      <c r="H49" s="46"/>
      <c r="I49" s="46"/>
      <c r="J49" s="46"/>
      <c r="K49" s="46"/>
      <c r="L49" s="64"/>
      <c r="M49" s="14"/>
      <c r="N49" s="26"/>
      <c r="O49" s="14" t="s">
        <v>40</v>
      </c>
      <c r="P49" s="14">
        <v>44</v>
      </c>
      <c r="Q49" s="20">
        <v>42</v>
      </c>
      <c r="R49" s="14" t="s">
        <v>21</v>
      </c>
      <c r="S49" s="58"/>
    </row>
    <row r="50" spans="2:29" x14ac:dyDescent="0.3">
      <c r="B50" s="53"/>
      <c r="C50" s="46"/>
      <c r="D50" s="46"/>
      <c r="E50" s="60"/>
      <c r="F50" s="46"/>
      <c r="G50" s="46"/>
      <c r="H50" s="46"/>
      <c r="I50" s="46"/>
      <c r="J50" s="46"/>
      <c r="K50" s="46"/>
      <c r="L50" s="64"/>
      <c r="M50" s="14"/>
      <c r="N50" s="19"/>
      <c r="O50" s="14" t="s">
        <v>33</v>
      </c>
      <c r="P50" s="14">
        <v>37</v>
      </c>
      <c r="Q50" s="20">
        <v>36.299999999999997</v>
      </c>
      <c r="R50" s="14" t="s">
        <v>21</v>
      </c>
      <c r="S50" s="58"/>
    </row>
    <row r="51" spans="2:29" x14ac:dyDescent="0.3">
      <c r="B51" s="53"/>
      <c r="C51" s="46"/>
      <c r="D51" s="46"/>
      <c r="E51" s="60"/>
      <c r="F51" s="46"/>
      <c r="G51" s="46"/>
      <c r="H51" s="46"/>
      <c r="I51" s="46"/>
      <c r="J51" s="46"/>
      <c r="K51" s="46"/>
      <c r="L51" s="64"/>
      <c r="M51" s="14"/>
      <c r="N51" s="26"/>
      <c r="O51" s="14" t="s">
        <v>34</v>
      </c>
      <c r="P51" s="14">
        <v>26</v>
      </c>
      <c r="Q51" s="20">
        <v>25.3</v>
      </c>
      <c r="R51" s="14" t="s">
        <v>21</v>
      </c>
      <c r="S51" s="58"/>
    </row>
    <row r="52" spans="2:29" x14ac:dyDescent="0.3">
      <c r="B52" s="53"/>
      <c r="C52" s="46"/>
      <c r="D52" s="46"/>
      <c r="E52" s="60"/>
      <c r="F52" s="46"/>
      <c r="G52" s="46"/>
      <c r="H52" s="46"/>
      <c r="I52" s="46"/>
      <c r="J52" s="46"/>
      <c r="K52" s="46"/>
      <c r="L52" s="64"/>
      <c r="M52" s="17"/>
      <c r="N52" s="19"/>
      <c r="R52" s="14"/>
      <c r="S52" s="58"/>
    </row>
    <row r="53" spans="2:29" x14ac:dyDescent="0.3">
      <c r="B53" s="53"/>
      <c r="C53" s="46"/>
      <c r="D53" s="46"/>
      <c r="E53" s="60"/>
      <c r="F53" s="46"/>
      <c r="G53" s="46"/>
      <c r="H53" s="46"/>
      <c r="I53" s="46"/>
      <c r="J53" s="46"/>
      <c r="K53" s="46"/>
      <c r="L53" s="64"/>
      <c r="M53" s="17"/>
      <c r="N53" s="18"/>
      <c r="O53" s="14" t="s">
        <v>24</v>
      </c>
      <c r="P53" s="14">
        <v>181</v>
      </c>
      <c r="Q53" s="15">
        <f>SUM(Q46:Q51)</f>
        <v>173.8</v>
      </c>
      <c r="R53" s="14"/>
      <c r="S53" s="58"/>
    </row>
    <row r="54" spans="2:29" x14ac:dyDescent="0.3">
      <c r="B54" s="53"/>
      <c r="C54" s="47"/>
      <c r="D54" s="47"/>
      <c r="E54" s="61"/>
      <c r="F54" s="47"/>
      <c r="G54" s="47"/>
      <c r="H54" s="47"/>
      <c r="I54" s="47"/>
      <c r="J54" s="47"/>
      <c r="K54" s="47"/>
      <c r="L54" s="65"/>
      <c r="M54" s="17"/>
      <c r="N54" s="31"/>
      <c r="O54" s="55" t="s">
        <v>35</v>
      </c>
      <c r="P54" s="56"/>
      <c r="Q54" s="15">
        <f>Q53/P53*100</f>
        <v>96.022099447513824</v>
      </c>
      <c r="R54" s="14" t="str">
        <f>IF(Q54&gt;=90,"A","B")</f>
        <v>A</v>
      </c>
      <c r="S54" s="59"/>
      <c r="U54" s="5"/>
      <c r="V54" s="5"/>
      <c r="W54" s="5"/>
      <c r="X54" s="5"/>
      <c r="Y54" s="5"/>
      <c r="Z54" s="5"/>
      <c r="AA54" s="5"/>
      <c r="AB54" s="5"/>
      <c r="AC54" s="4"/>
    </row>
    <row r="55" spans="2:29" x14ac:dyDescent="0.3">
      <c r="B55" s="53">
        <v>9</v>
      </c>
      <c r="C55" s="45">
        <v>2025</v>
      </c>
      <c r="D55" s="45" t="s">
        <v>82</v>
      </c>
      <c r="E55" s="54" t="s">
        <v>36</v>
      </c>
      <c r="F55" s="45" t="s">
        <v>41</v>
      </c>
      <c r="G55" s="45">
        <v>6</v>
      </c>
      <c r="H55" s="45">
        <v>5</v>
      </c>
      <c r="I55" s="45"/>
      <c r="J55" s="45">
        <f>G55+H55</f>
        <v>11</v>
      </c>
      <c r="K55" s="45"/>
      <c r="L55" s="63">
        <v>4</v>
      </c>
      <c r="M55" s="14" t="s">
        <v>63</v>
      </c>
      <c r="N55" s="26">
        <v>173.5</v>
      </c>
      <c r="O55" s="13" t="s">
        <v>38</v>
      </c>
      <c r="P55" s="14">
        <v>42</v>
      </c>
      <c r="Q55" s="20">
        <v>39</v>
      </c>
      <c r="R55" s="14" t="s">
        <v>21</v>
      </c>
      <c r="S55" s="54"/>
      <c r="U55" s="5"/>
      <c r="V55" s="5"/>
      <c r="W55" s="5"/>
      <c r="X55" s="5"/>
      <c r="Y55" s="5"/>
      <c r="Z55" s="5"/>
      <c r="AA55" s="5"/>
      <c r="AB55" s="5"/>
      <c r="AC55" s="4"/>
    </row>
    <row r="56" spans="2:29" x14ac:dyDescent="0.3">
      <c r="B56" s="53"/>
      <c r="C56" s="46"/>
      <c r="D56" s="46"/>
      <c r="E56" s="60"/>
      <c r="F56" s="46"/>
      <c r="G56" s="46"/>
      <c r="H56" s="46"/>
      <c r="I56" s="46"/>
      <c r="J56" s="46"/>
      <c r="K56" s="46"/>
      <c r="L56" s="64"/>
      <c r="M56" s="14" t="s">
        <v>64</v>
      </c>
      <c r="N56" s="26">
        <v>175</v>
      </c>
      <c r="O56" s="14" t="s">
        <v>32</v>
      </c>
      <c r="P56" s="14">
        <v>13</v>
      </c>
      <c r="Q56" s="20">
        <v>12.5</v>
      </c>
      <c r="R56" s="14" t="s">
        <v>21</v>
      </c>
      <c r="S56" s="46"/>
      <c r="U56" s="5"/>
      <c r="V56" s="5"/>
      <c r="W56" s="5"/>
      <c r="X56" s="5"/>
      <c r="Y56" s="5"/>
      <c r="Z56" s="5"/>
      <c r="AA56" s="5"/>
      <c r="AB56" s="5"/>
      <c r="AC56" s="4"/>
    </row>
    <row r="57" spans="2:29" x14ac:dyDescent="0.3">
      <c r="B57" s="53"/>
      <c r="C57" s="46"/>
      <c r="D57" s="46"/>
      <c r="E57" s="60"/>
      <c r="F57" s="46"/>
      <c r="G57" s="46"/>
      <c r="H57" s="46"/>
      <c r="I57" s="46"/>
      <c r="J57" s="46"/>
      <c r="K57" s="46"/>
      <c r="L57" s="64"/>
      <c r="M57" s="14" t="s">
        <v>65</v>
      </c>
      <c r="N57" s="26">
        <v>171</v>
      </c>
      <c r="O57" s="14" t="s">
        <v>39</v>
      </c>
      <c r="P57" s="14">
        <v>19</v>
      </c>
      <c r="Q57" s="20">
        <v>17.75</v>
      </c>
      <c r="R57" s="14" t="s">
        <v>21</v>
      </c>
      <c r="S57" s="46"/>
      <c r="U57" s="5"/>
      <c r="V57" s="5"/>
      <c r="W57" s="5"/>
      <c r="X57" s="5"/>
      <c r="Y57" s="5"/>
      <c r="Z57" s="5"/>
      <c r="AA57" s="5"/>
      <c r="AB57" s="5"/>
      <c r="AC57" s="4"/>
    </row>
    <row r="58" spans="2:29" x14ac:dyDescent="0.3">
      <c r="B58" s="53"/>
      <c r="C58" s="46"/>
      <c r="D58" s="46"/>
      <c r="E58" s="60"/>
      <c r="F58" s="46"/>
      <c r="G58" s="46"/>
      <c r="H58" s="46"/>
      <c r="I58" s="46"/>
      <c r="J58" s="46"/>
      <c r="K58" s="46"/>
      <c r="L58" s="64"/>
      <c r="M58" s="14" t="s">
        <v>66</v>
      </c>
      <c r="N58" s="26">
        <v>168.5</v>
      </c>
      <c r="O58" s="14" t="s">
        <v>40</v>
      </c>
      <c r="P58" s="14">
        <v>44</v>
      </c>
      <c r="Q58" s="20">
        <v>41.75</v>
      </c>
      <c r="R58" s="14" t="s">
        <v>21</v>
      </c>
      <c r="S58" s="46"/>
      <c r="U58" s="5"/>
      <c r="V58" s="5"/>
      <c r="W58" s="5"/>
      <c r="X58" s="5"/>
      <c r="Y58" s="5"/>
      <c r="Z58" s="5"/>
      <c r="AA58" s="5"/>
      <c r="AB58" s="5"/>
      <c r="AC58" s="4"/>
    </row>
    <row r="59" spans="2:29" x14ac:dyDescent="0.3">
      <c r="B59" s="53"/>
      <c r="C59" s="46"/>
      <c r="D59" s="46"/>
      <c r="E59" s="60"/>
      <c r="F59" s="46"/>
      <c r="G59" s="46"/>
      <c r="H59" s="46"/>
      <c r="I59" s="46"/>
      <c r="J59" s="46"/>
      <c r="K59" s="46"/>
      <c r="L59" s="64"/>
      <c r="M59" s="14"/>
      <c r="N59" s="19"/>
      <c r="O59" s="14" t="s">
        <v>33</v>
      </c>
      <c r="P59" s="14">
        <v>37</v>
      </c>
      <c r="Q59" s="20">
        <v>36.630000000000003</v>
      </c>
      <c r="R59" s="14" t="s">
        <v>21</v>
      </c>
      <c r="S59" s="46"/>
      <c r="U59" s="5"/>
      <c r="V59" s="5"/>
      <c r="W59" s="5"/>
      <c r="X59" s="5"/>
      <c r="Y59" s="5"/>
      <c r="Z59" s="5"/>
      <c r="AA59" s="5"/>
      <c r="AB59" s="5"/>
      <c r="AC59" s="4"/>
    </row>
    <row r="60" spans="2:29" x14ac:dyDescent="0.3">
      <c r="B60" s="53"/>
      <c r="C60" s="46"/>
      <c r="D60" s="46"/>
      <c r="E60" s="60"/>
      <c r="F60" s="46"/>
      <c r="G60" s="46"/>
      <c r="H60" s="46"/>
      <c r="I60" s="46"/>
      <c r="J60" s="46"/>
      <c r="K60" s="46"/>
      <c r="L60" s="64"/>
      <c r="M60" s="14"/>
      <c r="N60" s="19"/>
      <c r="O60" s="14" t="s">
        <v>34</v>
      </c>
      <c r="P60" s="14">
        <v>26</v>
      </c>
      <c r="Q60" s="20">
        <v>24.38</v>
      </c>
      <c r="R60" s="14" t="s">
        <v>21</v>
      </c>
      <c r="S60" s="46"/>
      <c r="U60" s="5"/>
      <c r="V60" s="5"/>
      <c r="W60" s="5"/>
      <c r="X60" s="5"/>
      <c r="Y60" s="5"/>
      <c r="Z60" s="5"/>
      <c r="AA60" s="5"/>
      <c r="AB60" s="5"/>
      <c r="AC60" s="4"/>
    </row>
    <row r="61" spans="2:29" x14ac:dyDescent="0.3">
      <c r="B61" s="53"/>
      <c r="C61" s="46"/>
      <c r="D61" s="46"/>
      <c r="E61" s="60"/>
      <c r="F61" s="46"/>
      <c r="G61" s="46"/>
      <c r="H61" s="46"/>
      <c r="I61" s="46"/>
      <c r="J61" s="46"/>
      <c r="K61" s="46"/>
      <c r="L61" s="64"/>
      <c r="M61" s="17"/>
      <c r="N61" s="26"/>
      <c r="O61" s="14"/>
      <c r="P61" s="14"/>
      <c r="Q61" s="14"/>
      <c r="R61" s="14"/>
      <c r="S61" s="46"/>
      <c r="U61" s="5"/>
      <c r="V61" s="5"/>
      <c r="W61" s="5"/>
      <c r="X61" s="5"/>
      <c r="Y61" s="5"/>
      <c r="Z61" s="5"/>
      <c r="AA61" s="5"/>
      <c r="AB61" s="5"/>
      <c r="AC61" s="4"/>
    </row>
    <row r="62" spans="2:29" x14ac:dyDescent="0.3">
      <c r="B62" s="53"/>
      <c r="C62" s="46"/>
      <c r="D62" s="46"/>
      <c r="E62" s="60"/>
      <c r="F62" s="46"/>
      <c r="G62" s="46"/>
      <c r="H62" s="46"/>
      <c r="I62" s="46"/>
      <c r="J62" s="46"/>
      <c r="K62" s="46"/>
      <c r="L62" s="64"/>
      <c r="M62" s="17"/>
      <c r="N62" s="18"/>
      <c r="O62" s="14" t="s">
        <v>24</v>
      </c>
      <c r="P62" s="14">
        <v>181</v>
      </c>
      <c r="Q62" s="29">
        <f>SUM(Q55:Q61)</f>
        <v>172.01</v>
      </c>
      <c r="R62" s="14"/>
      <c r="S62" s="46"/>
      <c r="U62" s="5"/>
      <c r="V62" s="5"/>
      <c r="W62" s="5"/>
      <c r="X62" s="5"/>
      <c r="Y62" s="5"/>
      <c r="Z62" s="5"/>
      <c r="AA62" s="5"/>
      <c r="AB62" s="5"/>
      <c r="AC62" s="4"/>
    </row>
    <row r="63" spans="2:29" x14ac:dyDescent="0.3">
      <c r="B63" s="53"/>
      <c r="C63" s="47"/>
      <c r="D63" s="47"/>
      <c r="E63" s="61"/>
      <c r="F63" s="47"/>
      <c r="G63" s="47"/>
      <c r="H63" s="47"/>
      <c r="I63" s="47"/>
      <c r="J63" s="47"/>
      <c r="K63" s="47"/>
      <c r="L63" s="65"/>
      <c r="M63" s="17"/>
      <c r="N63" s="18"/>
      <c r="O63" s="55" t="s">
        <v>35</v>
      </c>
      <c r="P63" s="56"/>
      <c r="Q63" s="15">
        <f>Q62/P62*100</f>
        <v>95.033149171270708</v>
      </c>
      <c r="R63" s="14" t="str">
        <f>IF(Q63&gt;=90,"A","B")</f>
        <v>A</v>
      </c>
      <c r="S63" s="47"/>
      <c r="U63" s="5"/>
      <c r="V63" s="5"/>
      <c r="W63" s="5"/>
      <c r="X63" s="5"/>
      <c r="Y63" s="5"/>
      <c r="Z63" s="5"/>
      <c r="AA63" s="5"/>
      <c r="AB63" s="5"/>
      <c r="AC63" s="4"/>
    </row>
    <row r="64" spans="2:29" ht="33" x14ac:dyDescent="0.3">
      <c r="B64" s="44">
        <v>10</v>
      </c>
      <c r="C64" s="45">
        <v>2025</v>
      </c>
      <c r="D64" s="39" t="s">
        <v>82</v>
      </c>
      <c r="E64" s="48" t="s">
        <v>42</v>
      </c>
      <c r="F64" s="39" t="s">
        <v>43</v>
      </c>
      <c r="G64" s="39">
        <v>1</v>
      </c>
      <c r="H64" s="39">
        <v>3</v>
      </c>
      <c r="I64" s="39">
        <v>3</v>
      </c>
      <c r="J64" s="39">
        <f>G64+H64+I64</f>
        <v>7</v>
      </c>
      <c r="K64" s="39"/>
      <c r="L64" s="78"/>
      <c r="M64" s="14" t="s">
        <v>63</v>
      </c>
      <c r="N64" s="26">
        <v>99.69</v>
      </c>
      <c r="O64" s="6" t="s">
        <v>20</v>
      </c>
      <c r="P64" s="7">
        <v>30</v>
      </c>
      <c r="Q64" s="21">
        <v>29.85</v>
      </c>
      <c r="R64" s="9" t="s">
        <v>21</v>
      </c>
      <c r="S64" s="39"/>
      <c r="T64" s="35"/>
      <c r="U64" s="5"/>
      <c r="V64" s="5"/>
      <c r="W64" s="5"/>
      <c r="X64" s="5"/>
      <c r="Y64" s="5"/>
      <c r="Z64" s="5"/>
      <c r="AA64" s="5"/>
      <c r="AB64" s="5"/>
      <c r="AC64" s="4"/>
    </row>
    <row r="65" spans="2:29" x14ac:dyDescent="0.3">
      <c r="B65" s="44"/>
      <c r="C65" s="46"/>
      <c r="D65" s="40"/>
      <c r="E65" s="49"/>
      <c r="F65" s="40"/>
      <c r="G65" s="40"/>
      <c r="H65" s="40"/>
      <c r="I65" s="40"/>
      <c r="J65" s="40"/>
      <c r="K65" s="40"/>
      <c r="L65" s="79"/>
      <c r="M65" s="14" t="s">
        <v>64</v>
      </c>
      <c r="N65" s="26"/>
      <c r="O65" s="7" t="s">
        <v>22</v>
      </c>
      <c r="P65" s="7">
        <v>60</v>
      </c>
      <c r="Q65" s="21">
        <v>59.39</v>
      </c>
      <c r="R65" s="9" t="s">
        <v>21</v>
      </c>
      <c r="S65" s="40"/>
      <c r="T65" s="35"/>
      <c r="U65" s="5"/>
      <c r="V65" s="5"/>
      <c r="W65" s="5"/>
      <c r="X65" s="5"/>
      <c r="Y65" s="5"/>
      <c r="Z65" s="5"/>
      <c r="AA65" s="5"/>
      <c r="AB65" s="5"/>
      <c r="AC65" s="4"/>
    </row>
    <row r="66" spans="2:29" x14ac:dyDescent="0.3">
      <c r="B66" s="44"/>
      <c r="C66" s="46"/>
      <c r="D66" s="40"/>
      <c r="E66" s="49"/>
      <c r="F66" s="40"/>
      <c r="G66" s="40"/>
      <c r="H66" s="40"/>
      <c r="I66" s="40"/>
      <c r="J66" s="40"/>
      <c r="K66" s="40"/>
      <c r="L66" s="79"/>
      <c r="M66" s="14" t="s">
        <v>65</v>
      </c>
      <c r="N66" s="26">
        <v>100</v>
      </c>
      <c r="O66" s="7" t="s">
        <v>23</v>
      </c>
      <c r="P66" s="7">
        <v>10</v>
      </c>
      <c r="Q66" s="21">
        <v>10</v>
      </c>
      <c r="R66" s="9" t="s">
        <v>21</v>
      </c>
      <c r="S66" s="40"/>
      <c r="T66" s="35"/>
      <c r="U66" s="5"/>
      <c r="V66" s="5"/>
      <c r="W66" s="5"/>
      <c r="X66" s="5"/>
      <c r="Y66" s="5"/>
      <c r="Z66" s="5"/>
      <c r="AA66" s="5"/>
      <c r="AB66" s="5"/>
      <c r="AC66" s="4"/>
    </row>
    <row r="67" spans="2:29" x14ac:dyDescent="0.3">
      <c r="B67" s="44"/>
      <c r="C67" s="46"/>
      <c r="D67" s="40"/>
      <c r="E67" s="49"/>
      <c r="F67" s="40"/>
      <c r="G67" s="40"/>
      <c r="H67" s="40"/>
      <c r="I67" s="40"/>
      <c r="J67" s="40"/>
      <c r="K67" s="40"/>
      <c r="L67" s="79"/>
      <c r="M67" s="14" t="s">
        <v>66</v>
      </c>
      <c r="N67" s="26">
        <v>98</v>
      </c>
      <c r="O67" s="7"/>
      <c r="P67" s="7"/>
      <c r="Q67" s="8"/>
      <c r="R67" s="9" t="s">
        <v>21</v>
      </c>
      <c r="S67" s="40"/>
      <c r="U67" s="5"/>
      <c r="V67" s="5"/>
      <c r="W67" s="5"/>
      <c r="X67" s="5"/>
      <c r="Y67" s="5"/>
      <c r="Z67" s="5"/>
      <c r="AA67" s="5"/>
      <c r="AB67" s="5"/>
      <c r="AC67" s="4"/>
    </row>
    <row r="68" spans="2:29" x14ac:dyDescent="0.3">
      <c r="B68" s="44"/>
      <c r="C68" s="46"/>
      <c r="D68" s="40"/>
      <c r="E68" s="49"/>
      <c r="F68" s="40"/>
      <c r="G68" s="40"/>
      <c r="H68" s="40"/>
      <c r="I68" s="40"/>
      <c r="J68" s="40"/>
      <c r="K68" s="40"/>
      <c r="L68" s="79"/>
      <c r="M68" s="14" t="s">
        <v>79</v>
      </c>
      <c r="N68" s="26">
        <v>96.67</v>
      </c>
      <c r="O68" s="7"/>
      <c r="P68" s="7"/>
      <c r="Q68" s="8"/>
      <c r="R68" s="9" t="s">
        <v>21</v>
      </c>
      <c r="S68" s="40"/>
      <c r="U68" s="5"/>
      <c r="V68" s="5"/>
      <c r="W68" s="5"/>
      <c r="X68" s="5"/>
      <c r="Y68" s="5"/>
      <c r="Z68" s="5"/>
      <c r="AA68" s="5"/>
      <c r="AB68" s="5"/>
      <c r="AC68" s="4"/>
    </row>
    <row r="69" spans="2:29" x14ac:dyDescent="0.3">
      <c r="B69" s="44"/>
      <c r="C69" s="46"/>
      <c r="D69" s="40"/>
      <c r="E69" s="49"/>
      <c r="F69" s="40"/>
      <c r="G69" s="40"/>
      <c r="H69" s="40"/>
      <c r="I69" s="40"/>
      <c r="J69" s="40"/>
      <c r="K69" s="40"/>
      <c r="L69" s="79"/>
      <c r="M69" s="14" t="s">
        <v>80</v>
      </c>
      <c r="N69" s="26">
        <v>97.33</v>
      </c>
      <c r="O69" s="7"/>
      <c r="P69" s="7"/>
      <c r="Q69" s="8"/>
      <c r="R69" s="9" t="s">
        <v>21</v>
      </c>
      <c r="S69" s="40"/>
      <c r="U69" s="5"/>
      <c r="V69" s="5"/>
      <c r="W69" s="5"/>
      <c r="X69" s="5"/>
      <c r="Y69" s="5"/>
      <c r="Z69" s="5"/>
      <c r="AA69" s="5"/>
      <c r="AB69" s="5"/>
      <c r="AC69" s="4"/>
    </row>
    <row r="70" spans="2:29" x14ac:dyDescent="0.3">
      <c r="B70" s="44"/>
      <c r="C70" s="46"/>
      <c r="D70" s="40"/>
      <c r="E70" s="49"/>
      <c r="F70" s="40"/>
      <c r="G70" s="40"/>
      <c r="H70" s="40"/>
      <c r="I70" s="40"/>
      <c r="J70" s="40"/>
      <c r="K70" s="40"/>
      <c r="L70" s="79"/>
      <c r="M70" s="14" t="s">
        <v>81</v>
      </c>
      <c r="N70" s="26"/>
      <c r="O70" s="7"/>
      <c r="P70" s="7"/>
      <c r="Q70" s="8"/>
      <c r="R70" s="9"/>
      <c r="S70" s="40"/>
      <c r="U70" s="5"/>
      <c r="V70" s="5"/>
      <c r="W70" s="5"/>
      <c r="X70" s="5"/>
      <c r="Y70" s="5"/>
      <c r="Z70" s="5"/>
      <c r="AA70" s="5"/>
      <c r="AB70" s="5"/>
      <c r="AC70" s="4"/>
    </row>
    <row r="71" spans="2:29" x14ac:dyDescent="0.3">
      <c r="B71" s="44"/>
      <c r="C71" s="47"/>
      <c r="D71" s="41"/>
      <c r="E71" s="52"/>
      <c r="F71" s="41"/>
      <c r="G71" s="41"/>
      <c r="H71" s="41"/>
      <c r="I71" s="41"/>
      <c r="J71" s="41"/>
      <c r="K71" s="41"/>
      <c r="L71" s="80"/>
      <c r="M71" s="14"/>
      <c r="N71" s="26"/>
      <c r="O71" s="7" t="s">
        <v>24</v>
      </c>
      <c r="P71" s="7">
        <v>100</v>
      </c>
      <c r="Q71" s="8">
        <f>SUM(Q64:Q70)</f>
        <v>99.240000000000009</v>
      </c>
      <c r="R71" s="14" t="str">
        <f>IF(Q71&gt;=90,"A","B")</f>
        <v>A</v>
      </c>
      <c r="S71" s="41"/>
      <c r="T71" s="37"/>
      <c r="U71" s="4"/>
      <c r="V71" s="4"/>
      <c r="W71" s="4"/>
      <c r="X71" s="4"/>
      <c r="Y71" s="4"/>
      <c r="Z71" s="4"/>
      <c r="AA71" s="4"/>
      <c r="AB71" s="4"/>
      <c r="AC71" s="4"/>
    </row>
    <row r="72" spans="2:29" x14ac:dyDescent="0.3">
      <c r="B72" s="44">
        <v>11</v>
      </c>
      <c r="C72" s="45">
        <v>2025</v>
      </c>
      <c r="D72" s="39" t="s">
        <v>82</v>
      </c>
      <c r="E72" s="48" t="s">
        <v>44</v>
      </c>
      <c r="F72" s="39" t="s">
        <v>45</v>
      </c>
      <c r="G72" s="39">
        <v>4</v>
      </c>
      <c r="H72" s="39">
        <v>3</v>
      </c>
      <c r="I72" s="39"/>
      <c r="J72" s="39">
        <f t="shared" ref="J72" si="6">G72+H72</f>
        <v>7</v>
      </c>
      <c r="K72" s="39"/>
      <c r="L72" s="78">
        <v>3</v>
      </c>
      <c r="M72" s="14" t="s">
        <v>63</v>
      </c>
      <c r="N72" s="26">
        <v>120</v>
      </c>
      <c r="O72" s="6" t="s">
        <v>67</v>
      </c>
      <c r="P72" s="7">
        <v>21</v>
      </c>
      <c r="Q72" s="21">
        <v>21</v>
      </c>
      <c r="R72" s="9" t="s">
        <v>21</v>
      </c>
      <c r="S72" s="39"/>
      <c r="T72" s="11"/>
    </row>
    <row r="73" spans="2:29" x14ac:dyDescent="0.3">
      <c r="B73" s="44"/>
      <c r="C73" s="46"/>
      <c r="D73" s="40"/>
      <c r="E73" s="49"/>
      <c r="F73" s="40"/>
      <c r="G73" s="40"/>
      <c r="H73" s="40"/>
      <c r="I73" s="40"/>
      <c r="J73" s="40"/>
      <c r="K73" s="40"/>
      <c r="L73" s="79"/>
      <c r="M73" s="14" t="s">
        <v>64</v>
      </c>
      <c r="N73" s="26">
        <v>119.8</v>
      </c>
      <c r="O73" s="7" t="s">
        <v>68</v>
      </c>
      <c r="P73" s="7">
        <v>34</v>
      </c>
      <c r="Q73" s="21">
        <v>33.5</v>
      </c>
      <c r="R73" s="9" t="s">
        <v>21</v>
      </c>
      <c r="S73" s="40"/>
      <c r="T73" s="11"/>
    </row>
    <row r="74" spans="2:29" x14ac:dyDescent="0.3">
      <c r="B74" s="44"/>
      <c r="C74" s="46"/>
      <c r="D74" s="40"/>
      <c r="E74" s="49"/>
      <c r="F74" s="40"/>
      <c r="G74" s="40"/>
      <c r="H74" s="40"/>
      <c r="I74" s="40"/>
      <c r="J74" s="40"/>
      <c r="K74" s="40"/>
      <c r="L74" s="79"/>
      <c r="M74" s="14" t="s">
        <v>65</v>
      </c>
      <c r="N74" s="26">
        <v>119.7</v>
      </c>
      <c r="O74" s="7" t="s">
        <v>69</v>
      </c>
      <c r="P74" s="7">
        <v>32</v>
      </c>
      <c r="Q74" s="21">
        <v>32</v>
      </c>
      <c r="R74" s="9" t="s">
        <v>21</v>
      </c>
      <c r="S74" s="40"/>
      <c r="T74" s="11"/>
    </row>
    <row r="75" spans="2:29" x14ac:dyDescent="0.3">
      <c r="B75" s="44"/>
      <c r="C75" s="46"/>
      <c r="D75" s="40"/>
      <c r="E75" s="49"/>
      <c r="F75" s="40"/>
      <c r="G75" s="40"/>
      <c r="H75" s="40"/>
      <c r="I75" s="40"/>
      <c r="J75" s="40"/>
      <c r="K75" s="40"/>
      <c r="L75" s="79"/>
      <c r="M75" s="14"/>
      <c r="N75" s="19"/>
      <c r="O75" s="7" t="s">
        <v>70</v>
      </c>
      <c r="P75" s="7">
        <v>36</v>
      </c>
      <c r="Q75" s="21">
        <v>36</v>
      </c>
      <c r="R75" s="9" t="s">
        <v>21</v>
      </c>
      <c r="S75" s="40"/>
      <c r="T75" s="11"/>
    </row>
    <row r="76" spans="2:29" x14ac:dyDescent="0.3">
      <c r="B76" s="44"/>
      <c r="C76" s="46"/>
      <c r="D76" s="40"/>
      <c r="E76" s="49"/>
      <c r="F76" s="40"/>
      <c r="G76" s="40"/>
      <c r="H76" s="40"/>
      <c r="I76" s="40"/>
      <c r="J76" s="40"/>
      <c r="K76" s="40"/>
      <c r="L76" s="79"/>
      <c r="M76" s="14"/>
      <c r="N76" s="19"/>
      <c r="O76" s="7"/>
      <c r="P76" s="7"/>
      <c r="Q76" s="10"/>
      <c r="R76" s="9" t="s">
        <v>21</v>
      </c>
      <c r="S76" s="40"/>
      <c r="T76" s="11"/>
    </row>
    <row r="77" spans="2:29" x14ac:dyDescent="0.3">
      <c r="B77" s="44"/>
      <c r="C77" s="46"/>
      <c r="D77" s="40"/>
      <c r="E77" s="49"/>
      <c r="F77" s="40"/>
      <c r="G77" s="40"/>
      <c r="H77" s="40"/>
      <c r="I77" s="40"/>
      <c r="J77" s="40"/>
      <c r="K77" s="40"/>
      <c r="L77" s="79"/>
      <c r="M77" s="14"/>
      <c r="N77" s="19"/>
      <c r="O77" s="7" t="s">
        <v>24</v>
      </c>
      <c r="P77" s="7">
        <v>123</v>
      </c>
      <c r="Q77" s="8">
        <f>SUM(Q72:Q76)</f>
        <v>122.5</v>
      </c>
      <c r="R77" s="9" t="s">
        <v>21</v>
      </c>
      <c r="S77" s="40"/>
      <c r="T77" s="11"/>
    </row>
    <row r="78" spans="2:29" x14ac:dyDescent="0.3">
      <c r="B78" s="44"/>
      <c r="C78" s="47"/>
      <c r="D78" s="41"/>
      <c r="E78" s="52"/>
      <c r="F78" s="41"/>
      <c r="G78" s="41"/>
      <c r="H78" s="41"/>
      <c r="I78" s="41"/>
      <c r="J78" s="41"/>
      <c r="K78" s="41"/>
      <c r="L78" s="80"/>
      <c r="M78" s="14"/>
      <c r="N78" s="19"/>
      <c r="O78" s="24" t="s">
        <v>35</v>
      </c>
      <c r="P78" s="25"/>
      <c r="Q78" s="10">
        <f>Q77/P77*100</f>
        <v>99.59349593495935</v>
      </c>
      <c r="R78" s="14" t="str">
        <f>IF(Q78&gt;=90,"A","B")</f>
        <v>A</v>
      </c>
      <c r="S78" s="41"/>
      <c r="T78" s="10"/>
    </row>
    <row r="79" spans="2:29" x14ac:dyDescent="0.3">
      <c r="B79" s="44">
        <v>12</v>
      </c>
      <c r="C79" s="45">
        <v>2025</v>
      </c>
      <c r="D79" s="39" t="s">
        <v>82</v>
      </c>
      <c r="E79" s="48" t="s">
        <v>44</v>
      </c>
      <c r="F79" s="39" t="s">
        <v>47</v>
      </c>
      <c r="G79" s="39">
        <v>4</v>
      </c>
      <c r="H79" s="39">
        <v>3</v>
      </c>
      <c r="I79" s="39"/>
      <c r="J79" s="39">
        <f>G79+H79</f>
        <v>7</v>
      </c>
      <c r="K79" s="39"/>
      <c r="L79" s="78">
        <v>3</v>
      </c>
      <c r="M79" s="14" t="s">
        <v>63</v>
      </c>
      <c r="N79" s="19">
        <v>91</v>
      </c>
      <c r="O79" s="6" t="s">
        <v>32</v>
      </c>
      <c r="P79" s="7">
        <v>20</v>
      </c>
      <c r="Q79" s="21">
        <v>18</v>
      </c>
      <c r="R79" s="9" t="s">
        <v>21</v>
      </c>
      <c r="S79" s="39"/>
      <c r="T79" s="12"/>
    </row>
    <row r="80" spans="2:29" x14ac:dyDescent="0.3">
      <c r="B80" s="44"/>
      <c r="C80" s="46"/>
      <c r="D80" s="40"/>
      <c r="E80" s="49"/>
      <c r="F80" s="40"/>
      <c r="G80" s="40"/>
      <c r="H80" s="40"/>
      <c r="I80" s="40"/>
      <c r="J80" s="40"/>
      <c r="K80" s="40"/>
      <c r="L80" s="79"/>
      <c r="M80" s="14" t="s">
        <v>64</v>
      </c>
      <c r="N80" s="19">
        <v>88</v>
      </c>
      <c r="O80" s="7" t="s">
        <v>46</v>
      </c>
      <c r="P80" s="7">
        <v>25</v>
      </c>
      <c r="Q80" s="21">
        <v>21</v>
      </c>
      <c r="R80" s="9" t="s">
        <v>21</v>
      </c>
      <c r="S80" s="40"/>
      <c r="T80" s="12"/>
    </row>
    <row r="81" spans="2:20" x14ac:dyDescent="0.3">
      <c r="B81" s="44"/>
      <c r="C81" s="46"/>
      <c r="D81" s="40"/>
      <c r="E81" s="49"/>
      <c r="F81" s="40"/>
      <c r="G81" s="40"/>
      <c r="H81" s="40"/>
      <c r="I81" s="40"/>
      <c r="J81" s="40"/>
      <c r="K81" s="40"/>
      <c r="L81" s="79"/>
      <c r="M81" s="14" t="s">
        <v>65</v>
      </c>
      <c r="N81" s="19">
        <v>91</v>
      </c>
      <c r="O81" s="7" t="s">
        <v>33</v>
      </c>
      <c r="P81" s="7">
        <v>25</v>
      </c>
      <c r="Q81" s="21">
        <v>23</v>
      </c>
      <c r="R81" s="9" t="s">
        <v>21</v>
      </c>
      <c r="S81" s="40"/>
      <c r="T81" s="12"/>
    </row>
    <row r="82" spans="2:20" x14ac:dyDescent="0.3">
      <c r="B82" s="44"/>
      <c r="C82" s="46"/>
      <c r="D82" s="40"/>
      <c r="E82" s="49"/>
      <c r="F82" s="40"/>
      <c r="G82" s="40"/>
      <c r="H82" s="40"/>
      <c r="I82" s="40"/>
      <c r="J82" s="40"/>
      <c r="K82" s="40"/>
      <c r="L82" s="79"/>
      <c r="M82" s="14"/>
      <c r="N82" s="19"/>
      <c r="O82" s="7" t="s">
        <v>34</v>
      </c>
      <c r="P82" s="7">
        <v>30</v>
      </c>
      <c r="Q82" s="21">
        <v>28</v>
      </c>
      <c r="R82" s="9" t="s">
        <v>48</v>
      </c>
      <c r="S82" s="40"/>
      <c r="T82" s="12"/>
    </row>
    <row r="83" spans="2:20" x14ac:dyDescent="0.3">
      <c r="B83" s="44"/>
      <c r="C83" s="46"/>
      <c r="D83" s="40"/>
      <c r="E83" s="49"/>
      <c r="F83" s="40"/>
      <c r="G83" s="40"/>
      <c r="H83" s="40"/>
      <c r="I83" s="40"/>
      <c r="J83" s="40"/>
      <c r="K83" s="40"/>
      <c r="L83" s="79"/>
      <c r="M83" s="14"/>
      <c r="N83" s="19"/>
      <c r="O83" s="7"/>
      <c r="P83" s="7"/>
      <c r="Q83" s="8"/>
      <c r="R83" s="9" t="s">
        <v>48</v>
      </c>
      <c r="S83" s="40"/>
      <c r="T83" s="12"/>
    </row>
    <row r="84" spans="2:20" x14ac:dyDescent="0.3">
      <c r="B84" s="44"/>
      <c r="C84" s="46"/>
      <c r="D84" s="40"/>
      <c r="E84" s="49"/>
      <c r="F84" s="40"/>
      <c r="G84" s="40"/>
      <c r="H84" s="40"/>
      <c r="I84" s="40"/>
      <c r="J84" s="40"/>
      <c r="K84" s="40"/>
      <c r="L84" s="79"/>
      <c r="M84" s="14"/>
      <c r="N84" s="19"/>
      <c r="O84" s="7" t="s">
        <v>49</v>
      </c>
      <c r="P84" s="7">
        <v>100</v>
      </c>
      <c r="Q84" s="8">
        <f>SUM(Q79:Q83)</f>
        <v>90</v>
      </c>
      <c r="R84" s="9" t="s">
        <v>48</v>
      </c>
      <c r="S84" s="40"/>
      <c r="T84" s="12"/>
    </row>
    <row r="85" spans="2:20" x14ac:dyDescent="0.3">
      <c r="B85" s="44"/>
      <c r="C85" s="47"/>
      <c r="D85" s="41"/>
      <c r="E85" s="52"/>
      <c r="F85" s="41"/>
      <c r="G85" s="41"/>
      <c r="H85" s="41"/>
      <c r="I85" s="41"/>
      <c r="J85" s="41"/>
      <c r="K85" s="41"/>
      <c r="L85" s="80"/>
      <c r="M85" s="14"/>
      <c r="N85" s="19"/>
      <c r="O85" s="42" t="s">
        <v>50</v>
      </c>
      <c r="P85" s="43"/>
      <c r="Q85" s="10">
        <f>Q84/P84*100</f>
        <v>90</v>
      </c>
      <c r="R85" s="14" t="str">
        <f>IF(Q85&gt;=90,"A","B")</f>
        <v>A</v>
      </c>
      <c r="S85" s="41"/>
      <c r="T85" s="10"/>
    </row>
    <row r="86" spans="2:20" x14ac:dyDescent="0.3">
      <c r="B86" s="44">
        <v>13</v>
      </c>
      <c r="C86" s="45">
        <v>2025</v>
      </c>
      <c r="D86" s="39" t="s">
        <v>82</v>
      </c>
      <c r="E86" s="48" t="s">
        <v>51</v>
      </c>
      <c r="F86" s="39" t="s">
        <v>52</v>
      </c>
      <c r="G86" s="39">
        <v>4</v>
      </c>
      <c r="H86" s="39">
        <v>3</v>
      </c>
      <c r="I86" s="39"/>
      <c r="J86" s="39">
        <f t="shared" ref="J86" si="7">G86+H86</f>
        <v>7</v>
      </c>
      <c r="K86" s="39">
        <v>0</v>
      </c>
      <c r="L86" s="78">
        <v>3</v>
      </c>
      <c r="M86" s="14" t="s">
        <v>63</v>
      </c>
      <c r="N86" s="19">
        <v>118</v>
      </c>
      <c r="O86" s="6" t="s">
        <v>53</v>
      </c>
      <c r="P86" s="7">
        <v>21</v>
      </c>
      <c r="Q86" s="34">
        <v>19.329999999999998</v>
      </c>
      <c r="R86" s="9" t="s">
        <v>48</v>
      </c>
      <c r="S86" s="39"/>
      <c r="T86" s="12"/>
    </row>
    <row r="87" spans="2:20" x14ac:dyDescent="0.3">
      <c r="B87" s="44"/>
      <c r="C87" s="46"/>
      <c r="D87" s="40"/>
      <c r="E87" s="49"/>
      <c r="F87" s="40"/>
      <c r="G87" s="40"/>
      <c r="H87" s="40"/>
      <c r="I87" s="40"/>
      <c r="J87" s="40"/>
      <c r="K87" s="40"/>
      <c r="L87" s="79"/>
      <c r="M87" s="14" t="s">
        <v>64</v>
      </c>
      <c r="N87" s="19">
        <v>113</v>
      </c>
      <c r="O87" s="7" t="s">
        <v>54</v>
      </c>
      <c r="P87" s="7">
        <v>34</v>
      </c>
      <c r="Q87" s="34">
        <v>31.67</v>
      </c>
      <c r="R87" s="9" t="s">
        <v>48</v>
      </c>
      <c r="S87" s="40"/>
      <c r="T87" s="12"/>
    </row>
    <row r="88" spans="2:20" x14ac:dyDescent="0.3">
      <c r="B88" s="44"/>
      <c r="C88" s="46"/>
      <c r="D88" s="40"/>
      <c r="E88" s="49"/>
      <c r="F88" s="40"/>
      <c r="G88" s="40"/>
      <c r="H88" s="40"/>
      <c r="I88" s="40"/>
      <c r="J88" s="40"/>
      <c r="K88" s="40"/>
      <c r="L88" s="79"/>
      <c r="M88" s="14" t="s">
        <v>65</v>
      </c>
      <c r="N88" s="19">
        <v>111</v>
      </c>
      <c r="O88" s="7" t="s">
        <v>55</v>
      </c>
      <c r="P88" s="7">
        <v>32</v>
      </c>
      <c r="Q88" s="34">
        <v>29.67</v>
      </c>
      <c r="R88" s="9" t="s">
        <v>48</v>
      </c>
      <c r="S88" s="40"/>
      <c r="T88" s="12"/>
    </row>
    <row r="89" spans="2:20" x14ac:dyDescent="0.3">
      <c r="B89" s="44"/>
      <c r="C89" s="46"/>
      <c r="D89" s="40"/>
      <c r="E89" s="49"/>
      <c r="F89" s="40"/>
      <c r="G89" s="40"/>
      <c r="H89" s="40"/>
      <c r="I89" s="40"/>
      <c r="J89" s="40"/>
      <c r="K89" s="40"/>
      <c r="L89" s="79"/>
      <c r="M89" s="14"/>
      <c r="N89" s="19"/>
      <c r="O89" s="7" t="s">
        <v>56</v>
      </c>
      <c r="P89" s="7">
        <v>36</v>
      </c>
      <c r="Q89" s="34">
        <v>33.33</v>
      </c>
      <c r="R89" s="9" t="s">
        <v>48</v>
      </c>
      <c r="S89" s="40"/>
      <c r="T89" s="12"/>
    </row>
    <row r="90" spans="2:20" x14ac:dyDescent="0.3">
      <c r="B90" s="44"/>
      <c r="C90" s="46"/>
      <c r="D90" s="40"/>
      <c r="E90" s="49"/>
      <c r="F90" s="40"/>
      <c r="G90" s="40"/>
      <c r="H90" s="40"/>
      <c r="I90" s="40"/>
      <c r="J90" s="40"/>
      <c r="K90" s="40"/>
      <c r="L90" s="79"/>
      <c r="M90" s="14"/>
      <c r="N90" s="19"/>
      <c r="O90" s="7"/>
      <c r="P90" s="7"/>
      <c r="Q90" s="10"/>
      <c r="R90" s="9" t="s">
        <v>48</v>
      </c>
      <c r="S90" s="40"/>
      <c r="T90" s="12"/>
    </row>
    <row r="91" spans="2:20" x14ac:dyDescent="0.3">
      <c r="B91" s="44"/>
      <c r="C91" s="46"/>
      <c r="D91" s="40"/>
      <c r="E91" s="49"/>
      <c r="F91" s="40"/>
      <c r="G91" s="40"/>
      <c r="H91" s="40"/>
      <c r="I91" s="40"/>
      <c r="J91" s="40"/>
      <c r="K91" s="40"/>
      <c r="L91" s="79"/>
      <c r="M91" s="14"/>
      <c r="N91" s="19"/>
      <c r="O91" s="7" t="s">
        <v>49</v>
      </c>
      <c r="P91" s="7">
        <v>123</v>
      </c>
      <c r="Q91" s="10">
        <f>SUM(Q86:Q90)</f>
        <v>114</v>
      </c>
      <c r="R91" s="9" t="s">
        <v>48</v>
      </c>
      <c r="S91" s="40"/>
      <c r="T91" s="12"/>
    </row>
    <row r="92" spans="2:20" x14ac:dyDescent="0.3">
      <c r="B92" s="44"/>
      <c r="C92" s="47"/>
      <c r="D92" s="41"/>
      <c r="E92" s="52"/>
      <c r="F92" s="41"/>
      <c r="G92" s="41"/>
      <c r="H92" s="41"/>
      <c r="I92" s="41"/>
      <c r="J92" s="41"/>
      <c r="K92" s="41"/>
      <c r="L92" s="80"/>
      <c r="M92" s="14"/>
      <c r="N92" s="19"/>
      <c r="O92" s="42" t="s">
        <v>50</v>
      </c>
      <c r="P92" s="43"/>
      <c r="Q92" s="8">
        <f>Q91/P91*100</f>
        <v>92.682926829268297</v>
      </c>
      <c r="R92" s="14" t="str">
        <f>IF(Q92&gt;=90,"A","B")</f>
        <v>A</v>
      </c>
      <c r="S92" s="41"/>
      <c r="T92" s="10"/>
    </row>
    <row r="93" spans="2:20" x14ac:dyDescent="0.3">
      <c r="B93" s="44">
        <v>14</v>
      </c>
      <c r="C93" s="45">
        <v>2025</v>
      </c>
      <c r="D93" s="39" t="s">
        <v>82</v>
      </c>
      <c r="E93" s="48" t="s">
        <v>51</v>
      </c>
      <c r="F93" s="39" t="s">
        <v>57</v>
      </c>
      <c r="G93" s="39">
        <v>4</v>
      </c>
      <c r="H93" s="39">
        <v>3</v>
      </c>
      <c r="I93" s="39"/>
      <c r="J93" s="39">
        <f t="shared" ref="J93" si="8">G93+H93</f>
        <v>7</v>
      </c>
      <c r="K93" s="39">
        <v>0</v>
      </c>
      <c r="L93" s="78">
        <v>3</v>
      </c>
      <c r="M93" s="14" t="s">
        <v>63</v>
      </c>
      <c r="N93" s="27">
        <v>123</v>
      </c>
      <c r="O93" s="6" t="s">
        <v>53</v>
      </c>
      <c r="P93" s="7">
        <v>21</v>
      </c>
      <c r="Q93" s="21">
        <v>21</v>
      </c>
      <c r="R93" s="9" t="s">
        <v>48</v>
      </c>
      <c r="S93" s="39"/>
      <c r="T93" s="12"/>
    </row>
    <row r="94" spans="2:20" x14ac:dyDescent="0.3">
      <c r="B94" s="44"/>
      <c r="C94" s="46"/>
      <c r="D94" s="40"/>
      <c r="E94" s="49"/>
      <c r="F94" s="40"/>
      <c r="G94" s="40"/>
      <c r="H94" s="40"/>
      <c r="I94" s="40"/>
      <c r="J94" s="40"/>
      <c r="K94" s="40"/>
      <c r="L94" s="79"/>
      <c r="M94" s="14" t="s">
        <v>64</v>
      </c>
      <c r="N94" s="27">
        <v>123</v>
      </c>
      <c r="O94" s="7" t="s">
        <v>54</v>
      </c>
      <c r="P94" s="7">
        <v>34</v>
      </c>
      <c r="Q94" s="21">
        <v>34</v>
      </c>
      <c r="R94" s="9" t="s">
        <v>48</v>
      </c>
      <c r="S94" s="40"/>
      <c r="T94" s="12"/>
    </row>
    <row r="95" spans="2:20" x14ac:dyDescent="0.3">
      <c r="B95" s="44"/>
      <c r="C95" s="46"/>
      <c r="D95" s="40"/>
      <c r="E95" s="49"/>
      <c r="F95" s="40"/>
      <c r="G95" s="40"/>
      <c r="H95" s="40"/>
      <c r="I95" s="40"/>
      <c r="J95" s="40"/>
      <c r="K95" s="40"/>
      <c r="L95" s="79"/>
      <c r="M95" s="14" t="s">
        <v>65</v>
      </c>
      <c r="N95" s="27">
        <v>123</v>
      </c>
      <c r="O95" s="7" t="s">
        <v>55</v>
      </c>
      <c r="P95" s="7">
        <v>32</v>
      </c>
      <c r="Q95" s="21">
        <v>32</v>
      </c>
      <c r="R95" s="9" t="s">
        <v>48</v>
      </c>
      <c r="S95" s="40"/>
      <c r="T95" s="12"/>
    </row>
    <row r="96" spans="2:20" x14ac:dyDescent="0.3">
      <c r="B96" s="44"/>
      <c r="C96" s="46"/>
      <c r="D96" s="40"/>
      <c r="E96" s="49"/>
      <c r="F96" s="40"/>
      <c r="G96" s="40"/>
      <c r="H96" s="40"/>
      <c r="I96" s="40"/>
      <c r="J96" s="40"/>
      <c r="K96" s="40"/>
      <c r="L96" s="79"/>
      <c r="M96" s="14"/>
      <c r="N96" s="19"/>
      <c r="O96" s="7" t="s">
        <v>56</v>
      </c>
      <c r="P96" s="7">
        <v>36</v>
      </c>
      <c r="Q96" s="21">
        <v>36</v>
      </c>
      <c r="R96" s="9" t="s">
        <v>48</v>
      </c>
      <c r="S96" s="40"/>
      <c r="T96" s="12"/>
    </row>
    <row r="97" spans="2:20" x14ac:dyDescent="0.3">
      <c r="B97" s="44"/>
      <c r="C97" s="46"/>
      <c r="D97" s="40"/>
      <c r="E97" s="49"/>
      <c r="F97" s="40"/>
      <c r="G97" s="40"/>
      <c r="H97" s="40"/>
      <c r="I97" s="40"/>
      <c r="J97" s="40"/>
      <c r="K97" s="40"/>
      <c r="L97" s="79"/>
      <c r="M97" s="14"/>
      <c r="N97" s="19"/>
      <c r="O97" s="7"/>
      <c r="P97" s="7"/>
      <c r="Q97" s="10"/>
      <c r="R97" s="9" t="s">
        <v>48</v>
      </c>
      <c r="S97" s="40"/>
      <c r="T97" s="12"/>
    </row>
    <row r="98" spans="2:20" x14ac:dyDescent="0.3">
      <c r="B98" s="44"/>
      <c r="C98" s="46"/>
      <c r="D98" s="40"/>
      <c r="E98" s="49"/>
      <c r="F98" s="40"/>
      <c r="G98" s="40"/>
      <c r="H98" s="40"/>
      <c r="I98" s="40"/>
      <c r="J98" s="40"/>
      <c r="K98" s="40"/>
      <c r="L98" s="79"/>
      <c r="M98" s="14"/>
      <c r="N98" s="19"/>
      <c r="O98" s="7" t="s">
        <v>49</v>
      </c>
      <c r="P98" s="7">
        <v>123</v>
      </c>
      <c r="Q98" s="10">
        <f>SUM(Q93:Q97)</f>
        <v>123</v>
      </c>
      <c r="R98" s="9" t="s">
        <v>48</v>
      </c>
      <c r="S98" s="40"/>
      <c r="T98" s="12"/>
    </row>
    <row r="99" spans="2:20" x14ac:dyDescent="0.3">
      <c r="B99" s="44"/>
      <c r="C99" s="47"/>
      <c r="D99" s="41"/>
      <c r="E99" s="52"/>
      <c r="F99" s="41"/>
      <c r="G99" s="41"/>
      <c r="H99" s="41"/>
      <c r="I99" s="41"/>
      <c r="J99" s="41"/>
      <c r="K99" s="41"/>
      <c r="L99" s="80"/>
      <c r="M99" s="14"/>
      <c r="N99" s="19"/>
      <c r="O99" s="42" t="s">
        <v>50</v>
      </c>
      <c r="P99" s="43"/>
      <c r="Q99" s="10">
        <f>Q98/P98*100</f>
        <v>100</v>
      </c>
      <c r="R99" s="14" t="str">
        <f>IF(Q99&gt;=90,"A","B")</f>
        <v>A</v>
      </c>
      <c r="S99" s="41"/>
      <c r="T99" s="10"/>
    </row>
    <row r="100" spans="2:20" x14ac:dyDescent="0.3">
      <c r="B100" s="44">
        <v>15</v>
      </c>
      <c r="C100" s="45">
        <v>2025</v>
      </c>
      <c r="D100" s="39" t="s">
        <v>82</v>
      </c>
      <c r="E100" s="48" t="s">
        <v>51</v>
      </c>
      <c r="F100" s="39" t="s">
        <v>58</v>
      </c>
      <c r="G100" s="39">
        <v>4</v>
      </c>
      <c r="H100" s="39">
        <v>3</v>
      </c>
      <c r="I100" s="39"/>
      <c r="J100" s="39">
        <f t="shared" ref="J100" si="9">G100+H100</f>
        <v>7</v>
      </c>
      <c r="K100" s="39"/>
      <c r="L100" s="78">
        <v>4</v>
      </c>
      <c r="M100" s="14" t="s">
        <v>63</v>
      </c>
      <c r="N100" s="26">
        <v>110.7</v>
      </c>
      <c r="O100" s="6" t="s">
        <v>53</v>
      </c>
      <c r="P100" s="7">
        <v>21</v>
      </c>
      <c r="Q100" s="21">
        <v>19.350000000000001</v>
      </c>
      <c r="R100" s="9" t="s">
        <v>48</v>
      </c>
      <c r="S100" s="48"/>
      <c r="T100" s="12"/>
    </row>
    <row r="101" spans="2:20" x14ac:dyDescent="0.3">
      <c r="B101" s="44"/>
      <c r="C101" s="46"/>
      <c r="D101" s="40"/>
      <c r="E101" s="49"/>
      <c r="F101" s="40"/>
      <c r="G101" s="40"/>
      <c r="H101" s="40"/>
      <c r="I101" s="40"/>
      <c r="J101" s="40"/>
      <c r="K101" s="40"/>
      <c r="L101" s="79"/>
      <c r="M101" s="14" t="s">
        <v>64</v>
      </c>
      <c r="N101" s="26">
        <v>110</v>
      </c>
      <c r="O101" s="7" t="s">
        <v>54</v>
      </c>
      <c r="P101" s="7">
        <v>34</v>
      </c>
      <c r="Q101" s="21">
        <v>32.799999999999997</v>
      </c>
      <c r="R101" s="9" t="s">
        <v>48</v>
      </c>
      <c r="S101" s="40"/>
      <c r="T101" s="12"/>
    </row>
    <row r="102" spans="2:20" x14ac:dyDescent="0.3">
      <c r="B102" s="44"/>
      <c r="C102" s="46"/>
      <c r="D102" s="40"/>
      <c r="E102" s="49"/>
      <c r="F102" s="40"/>
      <c r="G102" s="40"/>
      <c r="H102" s="40"/>
      <c r="I102" s="40"/>
      <c r="J102" s="40"/>
      <c r="K102" s="40"/>
      <c r="L102" s="79"/>
      <c r="M102" s="14" t="s">
        <v>65</v>
      </c>
      <c r="N102" s="26">
        <v>110</v>
      </c>
      <c r="O102" s="7" t="s">
        <v>55</v>
      </c>
      <c r="P102" s="7">
        <v>32</v>
      </c>
      <c r="Q102" s="21">
        <v>28.98</v>
      </c>
      <c r="R102" s="9" t="s">
        <v>48</v>
      </c>
      <c r="S102" s="40"/>
      <c r="T102" s="12"/>
    </row>
    <row r="103" spans="2:20" x14ac:dyDescent="0.3">
      <c r="B103" s="44"/>
      <c r="C103" s="46"/>
      <c r="D103" s="40"/>
      <c r="E103" s="49"/>
      <c r="F103" s="40"/>
      <c r="G103" s="40"/>
      <c r="H103" s="40"/>
      <c r="I103" s="40"/>
      <c r="J103" s="40"/>
      <c r="K103" s="40"/>
      <c r="L103" s="79"/>
      <c r="M103" s="14" t="s">
        <v>66</v>
      </c>
      <c r="N103" s="26">
        <v>113.1</v>
      </c>
      <c r="O103" s="7" t="s">
        <v>56</v>
      </c>
      <c r="P103" s="7">
        <v>36</v>
      </c>
      <c r="Q103" s="21">
        <v>29.82</v>
      </c>
      <c r="R103" s="9" t="s">
        <v>48</v>
      </c>
      <c r="S103" s="40"/>
      <c r="T103" s="12"/>
    </row>
    <row r="104" spans="2:20" x14ac:dyDescent="0.3">
      <c r="B104" s="44"/>
      <c r="C104" s="46"/>
      <c r="D104" s="40"/>
      <c r="E104" s="49"/>
      <c r="F104" s="40"/>
      <c r="G104" s="40"/>
      <c r="H104" s="40"/>
      <c r="I104" s="40"/>
      <c r="J104" s="40"/>
      <c r="K104" s="40"/>
      <c r="L104" s="79"/>
      <c r="M104" s="14"/>
      <c r="N104" s="19"/>
      <c r="O104" s="7"/>
      <c r="P104" s="7"/>
      <c r="Q104" s="10"/>
      <c r="R104" s="9" t="s">
        <v>48</v>
      </c>
      <c r="S104" s="40"/>
      <c r="T104" s="12"/>
    </row>
    <row r="105" spans="2:20" x14ac:dyDescent="0.3">
      <c r="B105" s="44"/>
      <c r="C105" s="46"/>
      <c r="D105" s="40"/>
      <c r="E105" s="49"/>
      <c r="F105" s="40"/>
      <c r="G105" s="40"/>
      <c r="H105" s="40"/>
      <c r="I105" s="40"/>
      <c r="J105" s="40"/>
      <c r="K105" s="40"/>
      <c r="L105" s="79"/>
      <c r="M105" s="14"/>
      <c r="N105" s="26"/>
      <c r="O105" s="7" t="s">
        <v>49</v>
      </c>
      <c r="P105" s="7">
        <v>123</v>
      </c>
      <c r="Q105" s="8">
        <f>SUM(Q100:Q104)</f>
        <v>110.94999999999999</v>
      </c>
      <c r="R105" s="9" t="s">
        <v>48</v>
      </c>
      <c r="S105" s="40"/>
      <c r="T105" s="12"/>
    </row>
    <row r="106" spans="2:20" x14ac:dyDescent="0.3">
      <c r="B106" s="44"/>
      <c r="C106" s="47"/>
      <c r="D106" s="41"/>
      <c r="E106" s="50"/>
      <c r="F106" s="51"/>
      <c r="G106" s="51"/>
      <c r="H106" s="41"/>
      <c r="I106" s="41"/>
      <c r="J106" s="41"/>
      <c r="K106" s="41"/>
      <c r="L106" s="80"/>
      <c r="M106" s="14"/>
      <c r="N106" s="19"/>
      <c r="O106" s="42" t="s">
        <v>50</v>
      </c>
      <c r="P106" s="43"/>
      <c r="Q106" s="10">
        <f>Q105/P105*100</f>
        <v>90.203252032520325</v>
      </c>
      <c r="R106" s="14" t="str">
        <f>IF(Q106&gt;=90,"A","B")</f>
        <v>A</v>
      </c>
      <c r="S106" s="41"/>
      <c r="T106" s="10"/>
    </row>
    <row r="107" spans="2:20" x14ac:dyDescent="0.3">
      <c r="F107" s="32"/>
    </row>
    <row r="108" spans="2:20" x14ac:dyDescent="0.3">
      <c r="F108" s="32"/>
    </row>
    <row r="109" spans="2:20" x14ac:dyDescent="0.3">
      <c r="F109" s="32"/>
    </row>
    <row r="110" spans="2:20" x14ac:dyDescent="0.3">
      <c r="F110" s="32"/>
    </row>
    <row r="111" spans="2:20" x14ac:dyDescent="0.3">
      <c r="F111" s="32"/>
    </row>
    <row r="112" spans="2:20" x14ac:dyDescent="0.3">
      <c r="F112" s="32"/>
    </row>
    <row r="113" spans="6:6" x14ac:dyDescent="0.3">
      <c r="F113" s="32"/>
    </row>
    <row r="114" spans="6:6" x14ac:dyDescent="0.3">
      <c r="F114" s="32"/>
    </row>
    <row r="115" spans="6:6" x14ac:dyDescent="0.3">
      <c r="F115" s="32"/>
    </row>
    <row r="116" spans="6:6" x14ac:dyDescent="0.3">
      <c r="F116" s="32"/>
    </row>
    <row r="117" spans="6:6" x14ac:dyDescent="0.3">
      <c r="F117" s="32"/>
    </row>
    <row r="118" spans="6:6" x14ac:dyDescent="0.3">
      <c r="F118" s="32"/>
    </row>
  </sheetData>
  <mergeCells count="197">
    <mergeCell ref="L100:L106"/>
    <mergeCell ref="L46:L54"/>
    <mergeCell ref="L55:L63"/>
    <mergeCell ref="L64:L71"/>
    <mergeCell ref="L72:L78"/>
    <mergeCell ref="L79:L85"/>
    <mergeCell ref="L86:L92"/>
    <mergeCell ref="L93:L99"/>
    <mergeCell ref="C2:S2"/>
    <mergeCell ref="G11:G15"/>
    <mergeCell ref="H11:H15"/>
    <mergeCell ref="I11:I15"/>
    <mergeCell ref="J11:J15"/>
    <mergeCell ref="K11:K15"/>
    <mergeCell ref="S11:S15"/>
    <mergeCell ref="H6:H10"/>
    <mergeCell ref="I6:I10"/>
    <mergeCell ref="J6:J10"/>
    <mergeCell ref="K6:K10"/>
    <mergeCell ref="S6:S10"/>
    <mergeCell ref="G6:G10"/>
    <mergeCell ref="L6:L10"/>
    <mergeCell ref="L11:L15"/>
    <mergeCell ref="G22:G29"/>
    <mergeCell ref="B4:B5"/>
    <mergeCell ref="C4:C5"/>
    <mergeCell ref="D4:D5"/>
    <mergeCell ref="E4:E5"/>
    <mergeCell ref="F4:F5"/>
    <mergeCell ref="G4:K4"/>
    <mergeCell ref="O4:R4"/>
    <mergeCell ref="S4:S5"/>
    <mergeCell ref="L4:L5"/>
    <mergeCell ref="M4:N4"/>
    <mergeCell ref="B11:B15"/>
    <mergeCell ref="C11:C15"/>
    <mergeCell ref="D11:D15"/>
    <mergeCell ref="E11:E15"/>
    <mergeCell ref="F11:F15"/>
    <mergeCell ref="B6:B10"/>
    <mergeCell ref="C6:C10"/>
    <mergeCell ref="D6:D10"/>
    <mergeCell ref="E6:E10"/>
    <mergeCell ref="F6:F10"/>
    <mergeCell ref="S22:S29"/>
    <mergeCell ref="H16:H21"/>
    <mergeCell ref="I16:I21"/>
    <mergeCell ref="J16:J21"/>
    <mergeCell ref="K16:K21"/>
    <mergeCell ref="S16:S21"/>
    <mergeCell ref="B22:B29"/>
    <mergeCell ref="C22:C29"/>
    <mergeCell ref="D22:D29"/>
    <mergeCell ref="E22:E29"/>
    <mergeCell ref="F22:F29"/>
    <mergeCell ref="B16:B21"/>
    <mergeCell ref="C16:C21"/>
    <mergeCell ref="D16:D21"/>
    <mergeCell ref="E16:E21"/>
    <mergeCell ref="F16:F21"/>
    <mergeCell ref="G16:G21"/>
    <mergeCell ref="L16:L21"/>
    <mergeCell ref="L22:L29"/>
    <mergeCell ref="H22:H29"/>
    <mergeCell ref="I22:I29"/>
    <mergeCell ref="J22:J29"/>
    <mergeCell ref="K22:K29"/>
    <mergeCell ref="B36:B40"/>
    <mergeCell ref="C36:C40"/>
    <mergeCell ref="D36:D40"/>
    <mergeCell ref="E36:E40"/>
    <mergeCell ref="F36:F40"/>
    <mergeCell ref="B30:B35"/>
    <mergeCell ref="C30:C35"/>
    <mergeCell ref="D30:D35"/>
    <mergeCell ref="E30:E35"/>
    <mergeCell ref="F30:F35"/>
    <mergeCell ref="S36:S40"/>
    <mergeCell ref="H30:H35"/>
    <mergeCell ref="I30:I35"/>
    <mergeCell ref="J30:J35"/>
    <mergeCell ref="K30:K35"/>
    <mergeCell ref="S30:S35"/>
    <mergeCell ref="G30:G35"/>
    <mergeCell ref="L30:L35"/>
    <mergeCell ref="L36:L40"/>
    <mergeCell ref="G36:G40"/>
    <mergeCell ref="H36:H40"/>
    <mergeCell ref="I36:I40"/>
    <mergeCell ref="J36:J40"/>
    <mergeCell ref="K36:K40"/>
    <mergeCell ref="H41:H45"/>
    <mergeCell ref="I41:I45"/>
    <mergeCell ref="J41:J45"/>
    <mergeCell ref="K41:K45"/>
    <mergeCell ref="S41:S45"/>
    <mergeCell ref="G41:G45"/>
    <mergeCell ref="B41:B45"/>
    <mergeCell ref="C41:C45"/>
    <mergeCell ref="D41:D45"/>
    <mergeCell ref="E41:E45"/>
    <mergeCell ref="F41:F45"/>
    <mergeCell ref="L41:L45"/>
    <mergeCell ref="C46:C54"/>
    <mergeCell ref="B46:B54"/>
    <mergeCell ref="H55:H63"/>
    <mergeCell ref="I55:I63"/>
    <mergeCell ref="J55:J63"/>
    <mergeCell ref="K55:K63"/>
    <mergeCell ref="S55:S63"/>
    <mergeCell ref="O63:P63"/>
    <mergeCell ref="J46:J54"/>
    <mergeCell ref="K46:K54"/>
    <mergeCell ref="S46:S54"/>
    <mergeCell ref="O54:P54"/>
    <mergeCell ref="B55:B63"/>
    <mergeCell ref="C55:C63"/>
    <mergeCell ref="D55:D63"/>
    <mergeCell ref="E55:E63"/>
    <mergeCell ref="F55:F63"/>
    <mergeCell ref="G55:G63"/>
    <mergeCell ref="D46:D54"/>
    <mergeCell ref="E46:E54"/>
    <mergeCell ref="F46:F54"/>
    <mergeCell ref="G46:G54"/>
    <mergeCell ref="H46:H54"/>
    <mergeCell ref="I46:I54"/>
    <mergeCell ref="K64:K71"/>
    <mergeCell ref="S64:S71"/>
    <mergeCell ref="B72:B78"/>
    <mergeCell ref="C72:C78"/>
    <mergeCell ref="D72:D78"/>
    <mergeCell ref="E72:E78"/>
    <mergeCell ref="F72:F78"/>
    <mergeCell ref="G72:G78"/>
    <mergeCell ref="H72:H78"/>
    <mergeCell ref="I72:I78"/>
    <mergeCell ref="J72:J78"/>
    <mergeCell ref="K72:K78"/>
    <mergeCell ref="S72:S78"/>
    <mergeCell ref="B64:B71"/>
    <mergeCell ref="C64:C71"/>
    <mergeCell ref="D64:D71"/>
    <mergeCell ref="E64:E71"/>
    <mergeCell ref="F64:F71"/>
    <mergeCell ref="G64:G71"/>
    <mergeCell ref="H64:H71"/>
    <mergeCell ref="I64:I71"/>
    <mergeCell ref="J64:J71"/>
    <mergeCell ref="K79:K85"/>
    <mergeCell ref="S79:S85"/>
    <mergeCell ref="O85:P85"/>
    <mergeCell ref="B86:B92"/>
    <mergeCell ref="C86:C92"/>
    <mergeCell ref="D86:D92"/>
    <mergeCell ref="E86:E92"/>
    <mergeCell ref="F86:F92"/>
    <mergeCell ref="G86:G92"/>
    <mergeCell ref="H86:H92"/>
    <mergeCell ref="I86:I92"/>
    <mergeCell ref="J86:J92"/>
    <mergeCell ref="K86:K92"/>
    <mergeCell ref="S86:S92"/>
    <mergeCell ref="O92:P92"/>
    <mergeCell ref="B79:B85"/>
    <mergeCell ref="C79:C85"/>
    <mergeCell ref="D79:D85"/>
    <mergeCell ref="E79:E85"/>
    <mergeCell ref="F79:F85"/>
    <mergeCell ref="G79:G85"/>
    <mergeCell ref="H79:H85"/>
    <mergeCell ref="I79:I85"/>
    <mergeCell ref="J79:J85"/>
    <mergeCell ref="K93:K99"/>
    <mergeCell ref="S93:S99"/>
    <mergeCell ref="O99:P99"/>
    <mergeCell ref="B100:B106"/>
    <mergeCell ref="C100:C106"/>
    <mergeCell ref="D100:D106"/>
    <mergeCell ref="E100:E106"/>
    <mergeCell ref="F100:F106"/>
    <mergeCell ref="G100:G106"/>
    <mergeCell ref="H100:H106"/>
    <mergeCell ref="I100:I106"/>
    <mergeCell ref="J100:J106"/>
    <mergeCell ref="K100:K106"/>
    <mergeCell ref="S100:S106"/>
    <mergeCell ref="O106:P106"/>
    <mergeCell ref="B93:B99"/>
    <mergeCell ref="C93:C99"/>
    <mergeCell ref="D93:D99"/>
    <mergeCell ref="E93:E99"/>
    <mergeCell ref="F93:F99"/>
    <mergeCell ref="G93:G99"/>
    <mergeCell ref="H93:H99"/>
    <mergeCell ref="I93:I99"/>
    <mergeCell ref="J93:J99"/>
  </mergeCells>
  <phoneticPr fontId="2" type="noConversion"/>
  <dataValidations disablePrompts="1" count="1">
    <dataValidation type="list" allowBlank="1" showInputMessage="1" showErrorMessage="1" sqref="D6 D55 D16 D30 D36 D100 D22 D46 D64 D86 D93 D72 D79 D11 D41" xr:uid="{00000000-0002-0000-0000-000000000000}">
      <formula1>"1분기,2분기,3분기,4분기"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2025년 4분기(성동광진)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여정현</cp:lastModifiedBy>
  <cp:lastPrinted>2023-05-10T08:59:28Z</cp:lastPrinted>
  <dcterms:created xsi:type="dcterms:W3CDTF">2021-02-16T06:36:44Z</dcterms:created>
  <dcterms:modified xsi:type="dcterms:W3CDTF">2026-04-21T04:35:31Z</dcterms:modified>
</cp:coreProperties>
</file>